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4.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ml.chartshapes+xml"/>
  <Override PartName="/xl/drawings/drawing6.xml" ContentType="application/vnd.openxmlformats-officedocument.drawing+xml"/>
  <Override PartName="/xl/drawings/drawing7.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D:\1 K HyLogger (DCG)\Projects\Science\Range anxiety - MLA mineral composition histograms 2021 DCG\Report\Digital appendix\Excel files\EPMA analyses\"/>
    </mc:Choice>
  </mc:AlternateContent>
  <xr:revisionPtr revIDLastSave="0" documentId="13_ncr:1_{262626AD-B2D3-48C8-BC3F-B488ACDE8705}" xr6:coauthVersionLast="47" xr6:coauthVersionMax="47" xr10:uidLastSave="{00000000-0000-0000-0000-000000000000}"/>
  <bookViews>
    <workbookView xWindow="390" yWindow="390" windowWidth="28410" windowHeight="16665" activeTab="3" xr2:uid="{00000000-000D-0000-FFFF-FFFF00000000}"/>
  </bookViews>
  <sheets>
    <sheet name="Sample" sheetId="2" r:id="rId1"/>
    <sheet name="Standards" sheetId="1" r:id="rId2"/>
    <sheet name="Conditions" sheetId="3" r:id="rId3"/>
    <sheet name="Cleaned" sheetId="4" r:id="rId4"/>
    <sheet name="Convert lookup" sheetId="5" r:id="rId5"/>
    <sheet name="Mineral lookup" sheetId="6" r:id="rId6"/>
    <sheet name="HyLogging and EPMA" sheetId="9" r:id="rId7"/>
  </sheets>
  <definedNames>
    <definedName name="A">'Mineral lookup'!$P$3:$R$5</definedName>
    <definedName name="YT">'Mineral lookup'!$U$3:$U$5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0" i="9" l="1"/>
  <c r="K21" i="9" s="1"/>
  <c r="K22" i="9" s="1"/>
  <c r="K23" i="9" s="1"/>
  <c r="K24" i="9" s="1"/>
  <c r="K25" i="9" s="1"/>
  <c r="K26" i="9" s="1"/>
  <c r="K27" i="9" s="1"/>
  <c r="K28" i="9" s="1"/>
  <c r="K29" i="9" s="1"/>
  <c r="K30" i="9" s="1"/>
  <c r="K3" i="9"/>
  <c r="K4" i="9" s="1"/>
  <c r="K5" i="9" s="1"/>
  <c r="K6" i="9" s="1"/>
  <c r="K7" i="9" s="1"/>
  <c r="K8" i="9" s="1"/>
  <c r="K9" i="9" s="1"/>
  <c r="K10" i="9" s="1"/>
  <c r="K11" i="9" s="1"/>
  <c r="G4" i="9" l="1"/>
  <c r="G10" i="9" s="1"/>
  <c r="C161" i="9"/>
  <c r="C160" i="9"/>
  <c r="C159" i="9"/>
  <c r="C158" i="9"/>
  <c r="C157" i="9"/>
  <c r="C156" i="9"/>
  <c r="C155" i="9"/>
  <c r="C154" i="9"/>
  <c r="C153" i="9"/>
  <c r="C152" i="9"/>
  <c r="C151" i="9"/>
  <c r="C150" i="9"/>
  <c r="C149" i="9"/>
  <c r="C148" i="9"/>
  <c r="C147" i="9"/>
  <c r="C146" i="9"/>
  <c r="C145" i="9"/>
  <c r="C144" i="9"/>
  <c r="C143" i="9"/>
  <c r="C142" i="9"/>
  <c r="C141" i="9"/>
  <c r="C140" i="9"/>
  <c r="C139" i="9"/>
  <c r="C138" i="9"/>
  <c r="C137" i="9"/>
  <c r="C136" i="9"/>
  <c r="C135" i="9"/>
  <c r="C134" i="9"/>
  <c r="C133" i="9"/>
  <c r="C132" i="9"/>
  <c r="C131" i="9"/>
  <c r="C130" i="9"/>
  <c r="C129" i="9"/>
  <c r="C128" i="9"/>
  <c r="C127" i="9"/>
  <c r="C126" i="9"/>
  <c r="C125" i="9"/>
  <c r="C124" i="9"/>
  <c r="C123" i="9"/>
  <c r="C122" i="9"/>
  <c r="C121" i="9"/>
  <c r="C120" i="9"/>
  <c r="C119" i="9"/>
  <c r="C118" i="9"/>
  <c r="C117" i="9"/>
  <c r="C116" i="9"/>
  <c r="C115" i="9"/>
  <c r="C114" i="9"/>
  <c r="C113" i="9"/>
  <c r="C112" i="9"/>
  <c r="C111" i="9"/>
  <c r="C110" i="9"/>
  <c r="C109" i="9"/>
  <c r="C108" i="9"/>
  <c r="C107" i="9"/>
  <c r="C106" i="9"/>
  <c r="C105" i="9"/>
  <c r="C104" i="9"/>
  <c r="C103" i="9"/>
  <c r="C102" i="9"/>
  <c r="C101" i="9"/>
  <c r="C100" i="9"/>
  <c r="C99" i="9"/>
  <c r="C98" i="9"/>
  <c r="C97" i="9"/>
  <c r="C96" i="9"/>
  <c r="C95" i="9"/>
  <c r="C94" i="9"/>
  <c r="C93" i="9"/>
  <c r="C92" i="9"/>
  <c r="C91" i="9"/>
  <c r="C90" i="9"/>
  <c r="C89" i="9"/>
  <c r="C88" i="9"/>
  <c r="C87" i="9"/>
  <c r="C86" i="9"/>
  <c r="C85" i="9"/>
  <c r="C84" i="9"/>
  <c r="C83" i="9"/>
  <c r="C82" i="9"/>
  <c r="C81" i="9"/>
  <c r="C80" i="9"/>
  <c r="C79" i="9"/>
  <c r="C78" i="9"/>
  <c r="C77" i="9"/>
  <c r="C76" i="9"/>
  <c r="C75" i="9"/>
  <c r="C74" i="9"/>
  <c r="C73" i="9"/>
  <c r="C72" i="9"/>
  <c r="C71" i="9"/>
  <c r="C70" i="9"/>
  <c r="C69" i="9"/>
  <c r="C68" i="9"/>
  <c r="C67" i="9"/>
  <c r="C66" i="9"/>
  <c r="C65" i="9"/>
  <c r="C64" i="9"/>
  <c r="C63" i="9"/>
  <c r="C62" i="9"/>
  <c r="C61" i="9"/>
  <c r="C60" i="9"/>
  <c r="C59" i="9"/>
  <c r="C58" i="9"/>
  <c r="C57" i="9"/>
  <c r="C56" i="9"/>
  <c r="C55" i="9"/>
  <c r="C54" i="9"/>
  <c r="C53" i="9"/>
  <c r="C52" i="9"/>
  <c r="C51" i="9"/>
  <c r="C50" i="9"/>
  <c r="C49" i="9"/>
  <c r="C48" i="9"/>
  <c r="C47" i="9"/>
  <c r="C46" i="9"/>
  <c r="C45" i="9"/>
  <c r="C44" i="9"/>
  <c r="C43" i="9"/>
  <c r="C42" i="9"/>
  <c r="C41" i="9"/>
  <c r="C40" i="9"/>
  <c r="C39" i="9"/>
  <c r="C38" i="9"/>
  <c r="C37" i="9"/>
  <c r="C36" i="9"/>
  <c r="C35" i="9"/>
  <c r="C34" i="9"/>
  <c r="C33" i="9"/>
  <c r="C32" i="9"/>
  <c r="C31" i="9"/>
  <c r="C30" i="9"/>
  <c r="C29" i="9"/>
  <c r="C28" i="9"/>
  <c r="C27" i="9"/>
  <c r="C26" i="9"/>
  <c r="C25" i="9"/>
  <c r="C24" i="9"/>
  <c r="C23" i="9"/>
  <c r="C22" i="9"/>
  <c r="C21" i="9"/>
  <c r="C20" i="9"/>
  <c r="C19" i="9"/>
  <c r="C18" i="9"/>
  <c r="C17" i="9"/>
  <c r="C16" i="9"/>
  <c r="C15" i="9"/>
  <c r="C14" i="9"/>
  <c r="C13" i="9"/>
  <c r="C12" i="9"/>
  <c r="C11" i="9"/>
  <c r="C10" i="9"/>
  <c r="C9" i="9"/>
  <c r="C8" i="9"/>
  <c r="C7" i="9"/>
  <c r="C6" i="9"/>
  <c r="G5" i="9"/>
  <c r="C5" i="9"/>
  <c r="C4" i="9"/>
  <c r="G3" i="9"/>
  <c r="N10" i="9" s="1"/>
  <c r="C3" i="9"/>
  <c r="C2" i="9"/>
  <c r="N7" i="9" l="1"/>
  <c r="N19" i="9"/>
  <c r="N27" i="9"/>
  <c r="N4" i="9"/>
  <c r="G11" i="9"/>
  <c r="N22" i="9"/>
  <c r="N8" i="9"/>
  <c r="N11" i="9"/>
  <c r="N25" i="9"/>
  <c r="N20" i="9"/>
  <c r="N28" i="9"/>
  <c r="N2" i="9"/>
  <c r="N5" i="9"/>
  <c r="N9" i="9"/>
  <c r="N23" i="9"/>
  <c r="N26" i="9"/>
  <c r="N6" i="9"/>
  <c r="N21" i="9"/>
  <c r="N3" i="9"/>
  <c r="N24" i="9"/>
  <c r="N12" i="9" l="1"/>
  <c r="N32" i="9"/>
  <c r="P62" i="4" l="1"/>
  <c r="AA62" i="4" s="1" a="1"/>
  <c r="AA62" i="4" s="1"/>
  <c r="Q62" i="4"/>
  <c r="R62" i="4"/>
  <c r="S62" i="4"/>
  <c r="T62" i="4"/>
  <c r="U62" i="4"/>
  <c r="V62" i="4"/>
  <c r="W62" i="4"/>
  <c r="X62" i="4"/>
  <c r="Y62" i="4"/>
  <c r="Y61" i="4"/>
  <c r="X61" i="4"/>
  <c r="W61" i="4"/>
  <c r="V61" i="4"/>
  <c r="U61" i="4"/>
  <c r="T61" i="4"/>
  <c r="S61" i="4"/>
  <c r="R61" i="4"/>
  <c r="Q61" i="4"/>
  <c r="P61" i="4"/>
  <c r="Z62" i="4" l="1"/>
  <c r="AL62" i="4"/>
  <c r="AH62" i="4"/>
  <c r="AC62" i="4"/>
  <c r="AD62" i="4"/>
  <c r="AG62" i="4"/>
  <c r="AI62" i="4"/>
  <c r="AJ62" i="4"/>
  <c r="AK62" i="4"/>
  <c r="AF62" i="4"/>
  <c r="AE62" i="4"/>
  <c r="Z61" i="4"/>
  <c r="AA61" i="4" a="1"/>
  <c r="AA61" i="4" s="1"/>
  <c r="AE61" i="4" s="1"/>
  <c r="AR62" i="4" l="1"/>
  <c r="AY62" i="4" s="1"/>
  <c r="AS62" i="4"/>
  <c r="AZ62" i="4" s="1"/>
  <c r="AT62" i="4"/>
  <c r="AN62" i="4"/>
  <c r="AO62" i="4" s="1"/>
  <c r="AP62" i="4" s="1"/>
  <c r="AQ62" i="4"/>
  <c r="AM62" i="4"/>
  <c r="AL61" i="4"/>
  <c r="AJ61" i="4"/>
  <c r="AK61" i="4"/>
  <c r="AI61" i="4"/>
  <c r="AH61" i="4"/>
  <c r="AG61" i="4"/>
  <c r="AR61" i="4"/>
  <c r="AY61" i="4" s="1"/>
  <c r="AF61" i="4"/>
  <c r="AD61" i="4"/>
  <c r="AC61" i="4"/>
  <c r="AX62" i="4" l="1"/>
  <c r="AU62" i="4" a="1"/>
  <c r="AQ61" i="4"/>
  <c r="AN61" i="4"/>
  <c r="AO61" i="4" s="1"/>
  <c r="AP61" i="4" s="1"/>
  <c r="AM61" i="4"/>
  <c r="AT61" i="4"/>
  <c r="AS61" i="4"/>
  <c r="AZ61" i="4" s="1"/>
  <c r="AU62" i="4" l="1"/>
  <c r="AV62" i="4"/>
  <c r="AW62" i="4"/>
  <c r="AX61" i="4"/>
  <c r="AU61" i="4" a="1"/>
  <c r="AW61" i="4" l="1"/>
  <c r="AV61" i="4"/>
  <c r="AU61" i="4"/>
  <c r="BA4" i="4" l="1"/>
  <c r="BA5" i="4" s="1"/>
  <c r="BA6" i="4" s="1"/>
  <c r="BA7" i="4" s="1"/>
  <c r="BA8" i="4" s="1"/>
  <c r="BA9" i="4" s="1"/>
  <c r="BA10" i="4" s="1"/>
  <c r="BA11" i="4" s="1"/>
  <c r="BA12" i="4" s="1"/>
  <c r="BA13" i="4" s="1"/>
  <c r="BA14" i="4" s="1"/>
  <c r="BA15" i="4" s="1"/>
  <c r="BA16" i="4" s="1"/>
  <c r="BA17" i="4" s="1"/>
  <c r="BA18" i="4" s="1"/>
  <c r="BD4" i="4"/>
  <c r="BD5" i="4" s="1"/>
  <c r="BD6" i="4" s="1"/>
  <c r="BD7" i="4" s="1"/>
  <c r="BD8" i="4" s="1"/>
  <c r="BD9" i="4" s="1"/>
  <c r="BD10" i="4" s="1"/>
  <c r="BD11" i="4" s="1"/>
  <c r="BD12" i="4" s="1"/>
  <c r="BD13" i="4" s="1"/>
  <c r="BD14" i="4" s="1"/>
  <c r="BD15" i="4" s="1"/>
  <c r="BD16" i="4" s="1"/>
  <c r="BD17" i="4" s="1"/>
  <c r="BG4" i="4" l="1"/>
  <c r="BG5" i="4" s="1"/>
  <c r="BG6" i="4" s="1"/>
  <c r="BG7" i="4" s="1"/>
  <c r="BG8" i="4" s="1"/>
  <c r="BG9" i="4" s="1"/>
  <c r="BG10" i="4" s="1"/>
  <c r="BG11" i="4" s="1"/>
  <c r="BG12" i="4" s="1"/>
  <c r="BG13" i="4" s="1"/>
  <c r="BG14" i="4" s="1"/>
  <c r="BG15" i="4" s="1"/>
  <c r="BG16" i="4" s="1"/>
  <c r="BG17" i="4" s="1"/>
  <c r="BG18" i="4" s="1"/>
  <c r="S3" i="4" l="1"/>
  <c r="T3" i="4"/>
  <c r="U3" i="4"/>
  <c r="B3" i="2"/>
  <c r="C8" i="1"/>
  <c r="D8" i="1"/>
  <c r="E8" i="1"/>
  <c r="F8" i="1"/>
  <c r="G8" i="1"/>
  <c r="H8" i="1"/>
  <c r="I8" i="1"/>
  <c r="J8" i="1"/>
  <c r="K8" i="1"/>
  <c r="L8" i="1"/>
  <c r="M8" i="1"/>
  <c r="N8" i="1"/>
  <c r="B8" i="1"/>
  <c r="N2" i="6"/>
  <c r="AW2" i="4" s="1"/>
  <c r="T5" i="6"/>
  <c r="T4" i="6"/>
  <c r="T3" i="6"/>
  <c r="L3" i="6" a="1"/>
  <c r="L3" i="6" s="1"/>
  <c r="E3" i="5"/>
  <c r="E4" i="5"/>
  <c r="E5" i="5"/>
  <c r="E6" i="5"/>
  <c r="E7" i="5"/>
  <c r="E8" i="5"/>
  <c r="E9" i="5"/>
  <c r="E10" i="5"/>
  <c r="X17" i="4" s="1"/>
  <c r="E11" i="5"/>
  <c r="E12" i="5"/>
  <c r="E2" i="5"/>
  <c r="Y3" i="4"/>
  <c r="M2" i="6"/>
  <c r="AV2" i="4" s="1"/>
  <c r="L2" i="6"/>
  <c r="AU2" i="4" s="1"/>
  <c r="W4" i="4"/>
  <c r="W5" i="4"/>
  <c r="W6" i="4"/>
  <c r="W7" i="4"/>
  <c r="X7" i="4"/>
  <c r="W8" i="4"/>
  <c r="X8" i="4"/>
  <c r="W9" i="4"/>
  <c r="W10" i="4"/>
  <c r="Q11" i="4"/>
  <c r="W11" i="4"/>
  <c r="W12" i="4"/>
  <c r="W13" i="4"/>
  <c r="W14" i="4"/>
  <c r="W15" i="4"/>
  <c r="Q16" i="4"/>
  <c r="W16" i="4"/>
  <c r="V17" i="4"/>
  <c r="W17" i="4"/>
  <c r="W18" i="4"/>
  <c r="Q19" i="4"/>
  <c r="W19" i="4"/>
  <c r="X19" i="4"/>
  <c r="W20" i="4"/>
  <c r="V21" i="4"/>
  <c r="W21" i="4"/>
  <c r="X21" i="4"/>
  <c r="W22" i="4"/>
  <c r="X22" i="4"/>
  <c r="W23" i="4"/>
  <c r="W24" i="4"/>
  <c r="X24" i="4"/>
  <c r="W25" i="4"/>
  <c r="X25" i="4"/>
  <c r="Q26" i="4"/>
  <c r="V26" i="4"/>
  <c r="W26" i="4"/>
  <c r="W27" i="4"/>
  <c r="X27" i="4"/>
  <c r="Q28" i="4"/>
  <c r="W28" i="4"/>
  <c r="W29" i="4"/>
  <c r="W30" i="4"/>
  <c r="W31" i="4"/>
  <c r="W32" i="4"/>
  <c r="W33" i="4"/>
  <c r="W34" i="4"/>
  <c r="W35" i="4"/>
  <c r="X35" i="4"/>
  <c r="V36" i="4"/>
  <c r="W36" i="4"/>
  <c r="X36" i="4"/>
  <c r="W37" i="4"/>
  <c r="W38" i="4"/>
  <c r="Q39" i="4"/>
  <c r="W39" i="4"/>
  <c r="Q40" i="4"/>
  <c r="W40" i="4"/>
  <c r="W42" i="4"/>
  <c r="W43" i="4"/>
  <c r="W44" i="4"/>
  <c r="X44" i="4"/>
  <c r="W45" i="4"/>
  <c r="Q46" i="4"/>
  <c r="W46" i="4"/>
  <c r="X46" i="4"/>
  <c r="W47" i="4"/>
  <c r="X47" i="4"/>
  <c r="V48" i="4"/>
  <c r="W48" i="4"/>
  <c r="X48" i="4"/>
  <c r="V49" i="4"/>
  <c r="W49" i="4"/>
  <c r="Q50" i="4"/>
  <c r="V50" i="4"/>
  <c r="W50" i="4"/>
  <c r="X50" i="4"/>
  <c r="W51" i="4"/>
  <c r="X51" i="4"/>
  <c r="W52" i="4"/>
  <c r="X52" i="4"/>
  <c r="W53" i="4"/>
  <c r="X53" i="4"/>
  <c r="W54" i="4"/>
  <c r="X54" i="4"/>
  <c r="W55" i="4"/>
  <c r="X55" i="4"/>
  <c r="W56" i="4"/>
  <c r="W57" i="4"/>
  <c r="X57" i="4"/>
  <c r="W58" i="4"/>
  <c r="X58" i="4"/>
  <c r="W59" i="4"/>
  <c r="W60" i="4"/>
  <c r="V3" i="4"/>
  <c r="W3" i="4"/>
  <c r="U37" i="4"/>
  <c r="R56" i="4"/>
  <c r="X5" i="4" l="1"/>
  <c r="X10" i="4"/>
  <c r="X26" i="4"/>
  <c r="N3" i="6"/>
  <c r="M3" i="6"/>
  <c r="P3" i="4"/>
  <c r="R3" i="4"/>
  <c r="V6" i="4"/>
  <c r="V25" i="4"/>
  <c r="W41" i="4"/>
  <c r="S60" i="4"/>
  <c r="V45" i="4"/>
  <c r="U5" i="4"/>
  <c r="U9" i="4"/>
  <c r="U13" i="4"/>
  <c r="U16" i="4"/>
  <c r="U20" i="4"/>
  <c r="U24" i="4"/>
  <c r="U28" i="4"/>
  <c r="U32" i="4"/>
  <c r="U36" i="4"/>
  <c r="U40" i="4"/>
  <c r="U44" i="4"/>
  <c r="U48" i="4"/>
  <c r="U52" i="4"/>
  <c r="U56" i="4"/>
  <c r="U60" i="4"/>
  <c r="U4" i="4"/>
  <c r="U8" i="4"/>
  <c r="U12" i="4"/>
  <c r="U15" i="4"/>
  <c r="U19" i="4"/>
  <c r="U23" i="4"/>
  <c r="U27" i="4"/>
  <c r="U31" i="4"/>
  <c r="U35" i="4"/>
  <c r="U39" i="4"/>
  <c r="U43" i="4"/>
  <c r="U47" i="4"/>
  <c r="U51" i="4"/>
  <c r="U55" i="4"/>
  <c r="U59" i="4"/>
  <c r="U7" i="4"/>
  <c r="U11" i="4"/>
  <c r="U14" i="4"/>
  <c r="U18" i="4"/>
  <c r="U22" i="4"/>
  <c r="U26" i="4"/>
  <c r="U30" i="4"/>
  <c r="U34" i="4"/>
  <c r="U38" i="4"/>
  <c r="U42" i="4"/>
  <c r="U46" i="4"/>
  <c r="U50" i="4"/>
  <c r="U54" i="4"/>
  <c r="U58" i="4"/>
  <c r="U53" i="4"/>
  <c r="U57" i="4"/>
  <c r="U17" i="4"/>
  <c r="U10" i="4"/>
  <c r="U21" i="4"/>
  <c r="U25" i="4"/>
  <c r="U45" i="4"/>
  <c r="U29" i="4"/>
  <c r="Q3" i="4"/>
  <c r="U49" i="4"/>
  <c r="U6" i="4"/>
  <c r="X6" i="4"/>
  <c r="X29" i="4"/>
  <c r="X33" i="4"/>
  <c r="X37" i="4"/>
  <c r="X41" i="4"/>
  <c r="X45" i="4"/>
  <c r="X49" i="4"/>
  <c r="X9" i="4"/>
  <c r="X13" i="4"/>
  <c r="X16" i="4"/>
  <c r="X20" i="4"/>
  <c r="X28" i="4"/>
  <c r="X32" i="4"/>
  <c r="X40" i="4"/>
  <c r="X56" i="4"/>
  <c r="X60" i="4"/>
  <c r="X4" i="4"/>
  <c r="X12" i="4"/>
  <c r="X15" i="4"/>
  <c r="X23" i="4"/>
  <c r="X31" i="4"/>
  <c r="X39" i="4"/>
  <c r="X43" i="4"/>
  <c r="X59" i="4"/>
  <c r="X14" i="4"/>
  <c r="X18" i="4"/>
  <c r="X34" i="4"/>
  <c r="X42" i="4"/>
  <c r="X11" i="4"/>
  <c r="X38" i="4"/>
  <c r="X30" i="4"/>
  <c r="X3" i="4"/>
  <c r="S28" i="4"/>
  <c r="T5" i="4"/>
  <c r="T9" i="4"/>
  <c r="T13" i="4"/>
  <c r="T16" i="4"/>
  <c r="T20" i="4"/>
  <c r="T24" i="4"/>
  <c r="T28" i="4"/>
  <c r="T32" i="4"/>
  <c r="T36" i="4"/>
  <c r="T40" i="4"/>
  <c r="T44" i="4"/>
  <c r="T48" i="4"/>
  <c r="T52" i="4"/>
  <c r="T56" i="4"/>
  <c r="T60" i="4"/>
  <c r="T4" i="4"/>
  <c r="T8" i="4"/>
  <c r="T12" i="4"/>
  <c r="T15" i="4"/>
  <c r="T19" i="4"/>
  <c r="T23" i="4"/>
  <c r="T27" i="4"/>
  <c r="T31" i="4"/>
  <c r="T35" i="4"/>
  <c r="T39" i="4"/>
  <c r="T43" i="4"/>
  <c r="T47" i="4"/>
  <c r="T51" i="4"/>
  <c r="T55" i="4"/>
  <c r="T59" i="4"/>
  <c r="T7" i="4"/>
  <c r="T11" i="4"/>
  <c r="T14" i="4"/>
  <c r="T18" i="4"/>
  <c r="T22" i="4"/>
  <c r="T26" i="4"/>
  <c r="T30" i="4"/>
  <c r="T34" i="4"/>
  <c r="T38" i="4"/>
  <c r="T42" i="4"/>
  <c r="T46" i="4"/>
  <c r="T50" i="4"/>
  <c r="T54" i="4"/>
  <c r="T58" i="4"/>
  <c r="T6" i="4"/>
  <c r="T10" i="4"/>
  <c r="T17" i="4"/>
  <c r="T21" i="4"/>
  <c r="T25" i="4"/>
  <c r="T29" i="4"/>
  <c r="T33" i="4"/>
  <c r="T37" i="4"/>
  <c r="T41" i="4"/>
  <c r="T45" i="4"/>
  <c r="T49" i="4"/>
  <c r="T53" i="4"/>
  <c r="T57" i="4"/>
  <c r="Y4" i="4"/>
  <c r="Y15" i="4"/>
  <c r="Y27" i="4"/>
  <c r="Y39" i="4"/>
  <c r="Y51" i="4"/>
  <c r="Y5" i="4"/>
  <c r="Y16" i="4"/>
  <c r="Y28" i="4"/>
  <c r="Y40" i="4"/>
  <c r="Y52" i="4"/>
  <c r="Y6" i="4"/>
  <c r="Y17" i="4"/>
  <c r="Y29" i="4"/>
  <c r="Y41" i="4"/>
  <c r="Y53" i="4"/>
  <c r="Y7" i="4"/>
  <c r="Y18" i="4"/>
  <c r="Y30" i="4"/>
  <c r="Y42" i="4"/>
  <c r="Y54" i="4"/>
  <c r="Y8" i="4"/>
  <c r="Y19" i="4"/>
  <c r="Y31" i="4"/>
  <c r="Y43" i="4"/>
  <c r="Y55" i="4"/>
  <c r="Y9" i="4"/>
  <c r="Y20" i="4"/>
  <c r="Y32" i="4"/>
  <c r="Y44" i="4"/>
  <c r="Y56" i="4"/>
  <c r="Y10" i="4"/>
  <c r="Y21" i="4"/>
  <c r="Y33" i="4"/>
  <c r="Y45" i="4"/>
  <c r="Y57" i="4"/>
  <c r="Y11" i="4"/>
  <c r="Y22" i="4"/>
  <c r="Y34" i="4"/>
  <c r="Y46" i="4"/>
  <c r="Y58" i="4"/>
  <c r="Y12" i="4"/>
  <c r="Y23" i="4"/>
  <c r="Y35" i="4"/>
  <c r="Y47" i="4"/>
  <c r="Y59" i="4"/>
  <c r="Y13" i="4"/>
  <c r="Y24" i="4"/>
  <c r="Y36" i="4"/>
  <c r="Y48" i="4"/>
  <c r="Y60" i="4"/>
  <c r="Y14" i="4"/>
  <c r="Y25" i="4"/>
  <c r="Y26" i="4"/>
  <c r="Y37" i="4"/>
  <c r="Y38" i="4"/>
  <c r="Y49" i="4"/>
  <c r="Y50" i="4"/>
  <c r="S4" i="4"/>
  <c r="S8" i="4"/>
  <c r="S12" i="4"/>
  <c r="S15" i="4"/>
  <c r="S19" i="4"/>
  <c r="S23" i="4"/>
  <c r="S27" i="4"/>
  <c r="S31" i="4"/>
  <c r="S35" i="4"/>
  <c r="S39" i="4"/>
  <c r="S43" i="4"/>
  <c r="S47" i="4"/>
  <c r="S51" i="4"/>
  <c r="S55" i="4"/>
  <c r="S59" i="4"/>
  <c r="S7" i="4"/>
  <c r="S11" i="4"/>
  <c r="S14" i="4"/>
  <c r="S18" i="4"/>
  <c r="S22" i="4"/>
  <c r="S26" i="4"/>
  <c r="S30" i="4"/>
  <c r="S34" i="4"/>
  <c r="S38" i="4"/>
  <c r="S42" i="4"/>
  <c r="S46" i="4"/>
  <c r="S50" i="4"/>
  <c r="S54" i="4"/>
  <c r="S58" i="4"/>
  <c r="S6" i="4"/>
  <c r="S10" i="4"/>
  <c r="S17" i="4"/>
  <c r="S21" i="4"/>
  <c r="S25" i="4"/>
  <c r="S29" i="4"/>
  <c r="S33" i="4"/>
  <c r="S37" i="4"/>
  <c r="S41" i="4"/>
  <c r="S45" i="4"/>
  <c r="S49" i="4"/>
  <c r="S53" i="4"/>
  <c r="S57" i="4"/>
  <c r="S16" i="4"/>
  <c r="S24" i="4"/>
  <c r="S44" i="4"/>
  <c r="S5" i="4"/>
  <c r="S9" i="4"/>
  <c r="S13" i="4"/>
  <c r="S20" i="4"/>
  <c r="S36" i="4"/>
  <c r="S48" i="4"/>
  <c r="S32" i="4"/>
  <c r="S40" i="4"/>
  <c r="S52" i="4"/>
  <c r="U41" i="4"/>
  <c r="V5" i="4"/>
  <c r="V9" i="4"/>
  <c r="V13" i="4"/>
  <c r="V16" i="4"/>
  <c r="V20" i="4"/>
  <c r="V24" i="4"/>
  <c r="V28" i="4"/>
  <c r="V32" i="4"/>
  <c r="V40" i="4"/>
  <c r="V44" i="4"/>
  <c r="V52" i="4"/>
  <c r="V56" i="4"/>
  <c r="V60" i="4"/>
  <c r="V4" i="4"/>
  <c r="V8" i="4"/>
  <c r="V12" i="4"/>
  <c r="V15" i="4"/>
  <c r="V19" i="4"/>
  <c r="V23" i="4"/>
  <c r="V27" i="4"/>
  <c r="V31" i="4"/>
  <c r="V35" i="4"/>
  <c r="V39" i="4"/>
  <c r="V43" i="4"/>
  <c r="V47" i="4"/>
  <c r="V51" i="4"/>
  <c r="V55" i="4"/>
  <c r="V59" i="4"/>
  <c r="V7" i="4"/>
  <c r="V11" i="4"/>
  <c r="V14" i="4"/>
  <c r="V18" i="4"/>
  <c r="V22" i="4"/>
  <c r="V30" i="4"/>
  <c r="V34" i="4"/>
  <c r="V38" i="4"/>
  <c r="V42" i="4"/>
  <c r="V46" i="4"/>
  <c r="V54" i="4"/>
  <c r="V58" i="4"/>
  <c r="V29" i="4"/>
  <c r="V53" i="4"/>
  <c r="V57" i="4"/>
  <c r="V37" i="4"/>
  <c r="V41" i="4"/>
  <c r="V10" i="4"/>
  <c r="S56" i="4"/>
  <c r="V33" i="4"/>
  <c r="R4" i="4"/>
  <c r="R8" i="4"/>
  <c r="R12" i="4"/>
  <c r="R15" i="4"/>
  <c r="R19" i="4"/>
  <c r="R23" i="4"/>
  <c r="R27" i="4"/>
  <c r="R31" i="4"/>
  <c r="R35" i="4"/>
  <c r="R39" i="4"/>
  <c r="R43" i="4"/>
  <c r="R47" i="4"/>
  <c r="R51" i="4"/>
  <c r="R55" i="4"/>
  <c r="R59" i="4"/>
  <c r="R7" i="4"/>
  <c r="R11" i="4"/>
  <c r="R14" i="4"/>
  <c r="R18" i="4"/>
  <c r="R22" i="4"/>
  <c r="R26" i="4"/>
  <c r="R30" i="4"/>
  <c r="R34" i="4"/>
  <c r="R38" i="4"/>
  <c r="R42" i="4"/>
  <c r="R46" i="4"/>
  <c r="R50" i="4"/>
  <c r="R54" i="4"/>
  <c r="R58" i="4"/>
  <c r="R6" i="4"/>
  <c r="R10" i="4"/>
  <c r="R17" i="4"/>
  <c r="R21" i="4"/>
  <c r="R25" i="4"/>
  <c r="R29" i="4"/>
  <c r="R33" i="4"/>
  <c r="R37" i="4"/>
  <c r="R41" i="4"/>
  <c r="R45" i="4"/>
  <c r="R49" i="4"/>
  <c r="R53" i="4"/>
  <c r="R57" i="4"/>
  <c r="R16" i="4"/>
  <c r="R24" i="4"/>
  <c r="R44" i="4"/>
  <c r="R5" i="4"/>
  <c r="R9" i="4"/>
  <c r="R13" i="4"/>
  <c r="R20" i="4"/>
  <c r="R36" i="4"/>
  <c r="R48" i="4"/>
  <c r="R32" i="4"/>
  <c r="R40" i="4"/>
  <c r="R28" i="4"/>
  <c r="R52" i="4"/>
  <c r="R60" i="4"/>
  <c r="U33" i="4"/>
  <c r="Q4" i="4"/>
  <c r="Q8" i="4"/>
  <c r="Q12" i="4"/>
  <c r="Q15" i="4"/>
  <c r="Q23" i="4"/>
  <c r="Q27" i="4"/>
  <c r="Q31" i="4"/>
  <c r="Q35" i="4"/>
  <c r="Q43" i="4"/>
  <c r="Q47" i="4"/>
  <c r="Q51" i="4"/>
  <c r="Q55" i="4"/>
  <c r="Q59" i="4"/>
  <c r="Q7" i="4"/>
  <c r="Q14" i="4"/>
  <c r="Q18" i="4"/>
  <c r="Q22" i="4"/>
  <c r="Q30" i="4"/>
  <c r="Q34" i="4"/>
  <c r="Q38" i="4"/>
  <c r="Q42" i="4"/>
  <c r="Q54" i="4"/>
  <c r="Q58" i="4"/>
  <c r="Q6" i="4"/>
  <c r="Q10" i="4"/>
  <c r="Q17" i="4"/>
  <c r="Q21" i="4"/>
  <c r="Q25" i="4"/>
  <c r="Q29" i="4"/>
  <c r="Q33" i="4"/>
  <c r="Q37" i="4"/>
  <c r="Q41" i="4"/>
  <c r="Q45" i="4"/>
  <c r="Q49" i="4"/>
  <c r="Q53" i="4"/>
  <c r="Q57" i="4"/>
  <c r="Q5" i="4"/>
  <c r="Q9" i="4"/>
  <c r="Q13" i="4"/>
  <c r="Q20" i="4"/>
  <c r="Q24" i="4"/>
  <c r="Q32" i="4"/>
  <c r="Q36" i="4"/>
  <c r="Q44" i="4"/>
  <c r="Q48" i="4"/>
  <c r="Q52" i="4"/>
  <c r="Q56" i="4"/>
  <c r="Q60" i="4"/>
  <c r="P7" i="4"/>
  <c r="P11" i="4"/>
  <c r="P14" i="4"/>
  <c r="P18" i="4"/>
  <c r="P22" i="4"/>
  <c r="P26" i="4"/>
  <c r="P30" i="4"/>
  <c r="P34" i="4"/>
  <c r="P38" i="4"/>
  <c r="P42" i="4"/>
  <c r="P46" i="4"/>
  <c r="P50" i="4"/>
  <c r="P54" i="4"/>
  <c r="P58" i="4"/>
  <c r="P6" i="4"/>
  <c r="P10" i="4"/>
  <c r="P17" i="4"/>
  <c r="P21" i="4"/>
  <c r="P25" i="4"/>
  <c r="P29" i="4"/>
  <c r="P33" i="4"/>
  <c r="P37" i="4"/>
  <c r="P41" i="4"/>
  <c r="P45" i="4"/>
  <c r="P49" i="4"/>
  <c r="P53" i="4"/>
  <c r="P57" i="4"/>
  <c r="P5" i="4"/>
  <c r="P9" i="4"/>
  <c r="P13" i="4"/>
  <c r="P16" i="4"/>
  <c r="P20" i="4"/>
  <c r="P24" i="4"/>
  <c r="P28" i="4"/>
  <c r="P32" i="4"/>
  <c r="P36" i="4"/>
  <c r="P40" i="4"/>
  <c r="P44" i="4"/>
  <c r="P48" i="4"/>
  <c r="P52" i="4"/>
  <c r="P56" i="4"/>
  <c r="P60" i="4"/>
  <c r="P15" i="4"/>
  <c r="P19" i="4"/>
  <c r="P8" i="4"/>
  <c r="P23" i="4"/>
  <c r="P35" i="4"/>
  <c r="P43" i="4"/>
  <c r="P47" i="4"/>
  <c r="P4" i="4"/>
  <c r="P12" i="4"/>
  <c r="P39" i="4"/>
  <c r="P27" i="4"/>
  <c r="P31" i="4"/>
  <c r="P51" i="4"/>
  <c r="P55" i="4"/>
  <c r="P59" i="4"/>
  <c r="O13" i="1"/>
  <c r="N13" i="1"/>
  <c r="M13" i="1"/>
  <c r="L13" i="1"/>
  <c r="K13" i="1"/>
  <c r="J13" i="1"/>
  <c r="I13" i="1"/>
  <c r="H13" i="1"/>
  <c r="G13" i="1"/>
  <c r="F13" i="1"/>
  <c r="E13" i="1"/>
  <c r="D13" i="1"/>
  <c r="C13" i="1"/>
  <c r="B13" i="1"/>
  <c r="O12" i="1"/>
  <c r="N12" i="1"/>
  <c r="M12" i="1"/>
  <c r="L12" i="1"/>
  <c r="K12" i="1"/>
  <c r="J12" i="1"/>
  <c r="I12" i="1"/>
  <c r="H12" i="1"/>
  <c r="G12" i="1"/>
  <c r="F12" i="1"/>
  <c r="E12" i="1"/>
  <c r="D12" i="1"/>
  <c r="C12" i="1"/>
  <c r="B12" i="1"/>
  <c r="O6" i="1"/>
  <c r="N6" i="1"/>
  <c r="M6" i="1"/>
  <c r="L6" i="1"/>
  <c r="K6" i="1"/>
  <c r="J6" i="1"/>
  <c r="I6" i="1"/>
  <c r="H6" i="1"/>
  <c r="G6" i="1"/>
  <c r="F6" i="1"/>
  <c r="E6" i="1"/>
  <c r="D6" i="1"/>
  <c r="C6" i="1"/>
  <c r="B6" i="1"/>
  <c r="O5" i="1"/>
  <c r="N5" i="1"/>
  <c r="M5" i="1"/>
  <c r="L5" i="1"/>
  <c r="K5" i="1"/>
  <c r="J5" i="1"/>
  <c r="I5" i="1"/>
  <c r="H5" i="1"/>
  <c r="G5" i="1"/>
  <c r="F5" i="1"/>
  <c r="E5" i="1"/>
  <c r="D5" i="1"/>
  <c r="C5" i="1"/>
  <c r="B5" i="1"/>
  <c r="P4" i="2"/>
  <c r="Q4" i="2"/>
  <c r="R4" i="2"/>
  <c r="S4" i="2"/>
  <c r="T4" i="2"/>
  <c r="U4" i="2"/>
  <c r="V4" i="2"/>
  <c r="W4" i="2"/>
  <c r="X4" i="2"/>
  <c r="Y4" i="2"/>
  <c r="Z4" i="2"/>
  <c r="P5" i="2"/>
  <c r="Q5" i="2"/>
  <c r="R5" i="2"/>
  <c r="S5" i="2"/>
  <c r="T5" i="2"/>
  <c r="U5" i="2"/>
  <c r="V5" i="2"/>
  <c r="W5" i="2"/>
  <c r="X5" i="2"/>
  <c r="Y5" i="2"/>
  <c r="Z5" i="2"/>
  <c r="P6" i="2"/>
  <c r="Q6" i="2"/>
  <c r="R6" i="2"/>
  <c r="S6" i="2"/>
  <c r="T6" i="2"/>
  <c r="U6" i="2"/>
  <c r="V6" i="2"/>
  <c r="W6" i="2"/>
  <c r="X6" i="2"/>
  <c r="Y6" i="2"/>
  <c r="Z6" i="2"/>
  <c r="P7" i="2"/>
  <c r="Q7" i="2"/>
  <c r="R7" i="2"/>
  <c r="S7" i="2"/>
  <c r="T7" i="2"/>
  <c r="U7" i="2"/>
  <c r="V7" i="2"/>
  <c r="W7" i="2"/>
  <c r="X7" i="2"/>
  <c r="Y7" i="2"/>
  <c r="Z7" i="2"/>
  <c r="P8" i="2"/>
  <c r="Q8" i="2"/>
  <c r="R8" i="2"/>
  <c r="S8" i="2"/>
  <c r="T8" i="2"/>
  <c r="U8" i="2"/>
  <c r="V8" i="2"/>
  <c r="W8" i="2"/>
  <c r="X8" i="2"/>
  <c r="Y8" i="2"/>
  <c r="Z8" i="2"/>
  <c r="P9" i="2"/>
  <c r="Q9" i="2"/>
  <c r="R9" i="2"/>
  <c r="S9" i="2"/>
  <c r="T9" i="2"/>
  <c r="U9" i="2"/>
  <c r="V9" i="2"/>
  <c r="W9" i="2"/>
  <c r="X9" i="2"/>
  <c r="Y9" i="2"/>
  <c r="Z9" i="2"/>
  <c r="P10" i="2"/>
  <c r="Q10" i="2"/>
  <c r="R10" i="2"/>
  <c r="S10" i="2"/>
  <c r="T10" i="2"/>
  <c r="U10" i="2"/>
  <c r="V10" i="2"/>
  <c r="W10" i="2"/>
  <c r="X10" i="2"/>
  <c r="Y10" i="2"/>
  <c r="Z10" i="2"/>
  <c r="P11" i="2"/>
  <c r="Q11" i="2"/>
  <c r="R11" i="2"/>
  <c r="S11" i="2"/>
  <c r="T11" i="2"/>
  <c r="U11" i="2"/>
  <c r="V11" i="2"/>
  <c r="W11" i="2"/>
  <c r="X11" i="2"/>
  <c r="Y11" i="2"/>
  <c r="Z11" i="2"/>
  <c r="P12" i="2"/>
  <c r="Q12" i="2"/>
  <c r="R12" i="2"/>
  <c r="S12" i="2"/>
  <c r="T12" i="2"/>
  <c r="U12" i="2"/>
  <c r="V12" i="2"/>
  <c r="W12" i="2"/>
  <c r="X12" i="2"/>
  <c r="Y12" i="2"/>
  <c r="Z12" i="2"/>
  <c r="P13" i="2"/>
  <c r="Q13" i="2"/>
  <c r="R13" i="2"/>
  <c r="S13" i="2"/>
  <c r="T13" i="2"/>
  <c r="U13" i="2"/>
  <c r="V13" i="2"/>
  <c r="W13" i="2"/>
  <c r="X13" i="2"/>
  <c r="Y13" i="2"/>
  <c r="Z13" i="2"/>
  <c r="P14" i="2"/>
  <c r="Q14" i="2"/>
  <c r="R14" i="2"/>
  <c r="S14" i="2"/>
  <c r="T14" i="2"/>
  <c r="U14" i="2"/>
  <c r="V14" i="2"/>
  <c r="W14" i="2"/>
  <c r="X14" i="2"/>
  <c r="Y14" i="2"/>
  <c r="Z14" i="2"/>
  <c r="P15" i="2"/>
  <c r="Q15" i="2"/>
  <c r="R15" i="2"/>
  <c r="S15" i="2"/>
  <c r="T15" i="2"/>
  <c r="U15" i="2"/>
  <c r="V15" i="2"/>
  <c r="W15" i="2"/>
  <c r="X15" i="2"/>
  <c r="Y15" i="2"/>
  <c r="Z15" i="2"/>
  <c r="P16" i="2"/>
  <c r="Q16" i="2"/>
  <c r="R16" i="2"/>
  <c r="S16" i="2"/>
  <c r="T16" i="2"/>
  <c r="U16" i="2"/>
  <c r="V16" i="2"/>
  <c r="W16" i="2"/>
  <c r="X16" i="2"/>
  <c r="Y16" i="2"/>
  <c r="Z16" i="2"/>
  <c r="P17" i="2"/>
  <c r="Q17" i="2"/>
  <c r="R17" i="2"/>
  <c r="S17" i="2"/>
  <c r="T17" i="2"/>
  <c r="U17" i="2"/>
  <c r="V17" i="2"/>
  <c r="W17" i="2"/>
  <c r="X17" i="2"/>
  <c r="Y17" i="2"/>
  <c r="Z17" i="2"/>
  <c r="P18" i="2"/>
  <c r="Q18" i="2"/>
  <c r="R18" i="2"/>
  <c r="S18" i="2"/>
  <c r="T18" i="2"/>
  <c r="U18" i="2"/>
  <c r="V18" i="2"/>
  <c r="W18" i="2"/>
  <c r="X18" i="2"/>
  <c r="Y18" i="2"/>
  <c r="Z18" i="2"/>
  <c r="P19" i="2"/>
  <c r="Q19" i="2"/>
  <c r="R19" i="2"/>
  <c r="S19" i="2"/>
  <c r="T19" i="2"/>
  <c r="U19" i="2"/>
  <c r="V19" i="2"/>
  <c r="W19" i="2"/>
  <c r="X19" i="2"/>
  <c r="Y19" i="2"/>
  <c r="Z19" i="2"/>
  <c r="P20" i="2"/>
  <c r="Q20" i="2"/>
  <c r="R20" i="2"/>
  <c r="S20" i="2"/>
  <c r="T20" i="2"/>
  <c r="U20" i="2"/>
  <c r="V20" i="2"/>
  <c r="W20" i="2"/>
  <c r="X20" i="2"/>
  <c r="Y20" i="2"/>
  <c r="Z20" i="2"/>
  <c r="P21" i="2"/>
  <c r="Q21" i="2"/>
  <c r="R21" i="2"/>
  <c r="S21" i="2"/>
  <c r="T21" i="2"/>
  <c r="U21" i="2"/>
  <c r="V21" i="2"/>
  <c r="W21" i="2"/>
  <c r="X21" i="2"/>
  <c r="Y21" i="2"/>
  <c r="Z21" i="2"/>
  <c r="P22" i="2"/>
  <c r="Q22" i="2"/>
  <c r="R22" i="2"/>
  <c r="S22" i="2"/>
  <c r="T22" i="2"/>
  <c r="U22" i="2"/>
  <c r="V22" i="2"/>
  <c r="W22" i="2"/>
  <c r="X22" i="2"/>
  <c r="Y22" i="2"/>
  <c r="Z22" i="2"/>
  <c r="P23" i="2"/>
  <c r="Q23" i="2"/>
  <c r="R23" i="2"/>
  <c r="S23" i="2"/>
  <c r="T23" i="2"/>
  <c r="U23" i="2"/>
  <c r="V23" i="2"/>
  <c r="W23" i="2"/>
  <c r="X23" i="2"/>
  <c r="Y23" i="2"/>
  <c r="Z23" i="2"/>
  <c r="P24" i="2"/>
  <c r="Q24" i="2"/>
  <c r="R24" i="2"/>
  <c r="S24" i="2"/>
  <c r="T24" i="2"/>
  <c r="U24" i="2"/>
  <c r="V24" i="2"/>
  <c r="W24" i="2"/>
  <c r="X24" i="2"/>
  <c r="Y24" i="2"/>
  <c r="Z24" i="2"/>
  <c r="P25" i="2"/>
  <c r="Q25" i="2"/>
  <c r="R25" i="2"/>
  <c r="S25" i="2"/>
  <c r="T25" i="2"/>
  <c r="U25" i="2"/>
  <c r="V25" i="2"/>
  <c r="W25" i="2"/>
  <c r="X25" i="2"/>
  <c r="Y25" i="2"/>
  <c r="Z25" i="2"/>
  <c r="P26" i="2"/>
  <c r="Q26" i="2"/>
  <c r="R26" i="2"/>
  <c r="S26" i="2"/>
  <c r="T26" i="2"/>
  <c r="U26" i="2"/>
  <c r="V26" i="2"/>
  <c r="W26" i="2"/>
  <c r="X26" i="2"/>
  <c r="Y26" i="2"/>
  <c r="Z26" i="2"/>
  <c r="P27" i="2"/>
  <c r="Q27" i="2"/>
  <c r="R27" i="2"/>
  <c r="S27" i="2"/>
  <c r="T27" i="2"/>
  <c r="U27" i="2"/>
  <c r="V27" i="2"/>
  <c r="W27" i="2"/>
  <c r="X27" i="2"/>
  <c r="Y27" i="2"/>
  <c r="Z27" i="2"/>
  <c r="P28" i="2"/>
  <c r="Q28" i="2"/>
  <c r="R28" i="2"/>
  <c r="S28" i="2"/>
  <c r="T28" i="2"/>
  <c r="U28" i="2"/>
  <c r="V28" i="2"/>
  <c r="W28" i="2"/>
  <c r="X28" i="2"/>
  <c r="Y28" i="2"/>
  <c r="Z28" i="2"/>
  <c r="P29" i="2"/>
  <c r="Q29" i="2"/>
  <c r="R29" i="2"/>
  <c r="S29" i="2"/>
  <c r="T29" i="2"/>
  <c r="U29" i="2"/>
  <c r="V29" i="2"/>
  <c r="W29" i="2"/>
  <c r="X29" i="2"/>
  <c r="Y29" i="2"/>
  <c r="Z29" i="2"/>
  <c r="P30" i="2"/>
  <c r="Q30" i="2"/>
  <c r="R30" i="2"/>
  <c r="S30" i="2"/>
  <c r="T30" i="2"/>
  <c r="U30" i="2"/>
  <c r="V30" i="2"/>
  <c r="W30" i="2"/>
  <c r="X30" i="2"/>
  <c r="Y30" i="2"/>
  <c r="Z30" i="2"/>
  <c r="P31" i="2"/>
  <c r="Q31" i="2"/>
  <c r="R31" i="2"/>
  <c r="S31" i="2"/>
  <c r="T31" i="2"/>
  <c r="U31" i="2"/>
  <c r="V31" i="2"/>
  <c r="W31" i="2"/>
  <c r="X31" i="2"/>
  <c r="Y31" i="2"/>
  <c r="Z31" i="2"/>
  <c r="P32" i="2"/>
  <c r="Q32" i="2"/>
  <c r="R32" i="2"/>
  <c r="S32" i="2"/>
  <c r="T32" i="2"/>
  <c r="U32" i="2"/>
  <c r="V32" i="2"/>
  <c r="W32" i="2"/>
  <c r="X32" i="2"/>
  <c r="Y32" i="2"/>
  <c r="Z32" i="2"/>
  <c r="P33" i="2"/>
  <c r="Q33" i="2"/>
  <c r="R33" i="2"/>
  <c r="S33" i="2"/>
  <c r="T33" i="2"/>
  <c r="U33" i="2"/>
  <c r="V33" i="2"/>
  <c r="W33" i="2"/>
  <c r="X33" i="2"/>
  <c r="Y33" i="2"/>
  <c r="Z33" i="2"/>
  <c r="P34" i="2"/>
  <c r="Q34" i="2"/>
  <c r="R34" i="2"/>
  <c r="S34" i="2"/>
  <c r="T34" i="2"/>
  <c r="U34" i="2"/>
  <c r="V34" i="2"/>
  <c r="W34" i="2"/>
  <c r="X34" i="2"/>
  <c r="Y34" i="2"/>
  <c r="Z34" i="2"/>
  <c r="P35" i="2"/>
  <c r="Q35" i="2"/>
  <c r="R35" i="2"/>
  <c r="S35" i="2"/>
  <c r="T35" i="2"/>
  <c r="U35" i="2"/>
  <c r="V35" i="2"/>
  <c r="W35" i="2"/>
  <c r="X35" i="2"/>
  <c r="Y35" i="2"/>
  <c r="Z35" i="2"/>
  <c r="P36" i="2"/>
  <c r="Q36" i="2"/>
  <c r="R36" i="2"/>
  <c r="S36" i="2"/>
  <c r="T36" i="2"/>
  <c r="U36" i="2"/>
  <c r="V36" i="2"/>
  <c r="W36" i="2"/>
  <c r="X36" i="2"/>
  <c r="Y36" i="2"/>
  <c r="Z36" i="2"/>
  <c r="P37" i="2"/>
  <c r="Q37" i="2"/>
  <c r="R37" i="2"/>
  <c r="S37" i="2"/>
  <c r="T37" i="2"/>
  <c r="U37" i="2"/>
  <c r="V37" i="2"/>
  <c r="W37" i="2"/>
  <c r="X37" i="2"/>
  <c r="Y37" i="2"/>
  <c r="Z37" i="2"/>
  <c r="P38" i="2"/>
  <c r="Q38" i="2"/>
  <c r="R38" i="2"/>
  <c r="S38" i="2"/>
  <c r="T38" i="2"/>
  <c r="U38" i="2"/>
  <c r="V38" i="2"/>
  <c r="W38" i="2"/>
  <c r="X38" i="2"/>
  <c r="Y38" i="2"/>
  <c r="Z38" i="2"/>
  <c r="P39" i="2"/>
  <c r="Q39" i="2"/>
  <c r="R39" i="2"/>
  <c r="S39" i="2"/>
  <c r="T39" i="2"/>
  <c r="U39" i="2"/>
  <c r="V39" i="2"/>
  <c r="W39" i="2"/>
  <c r="X39" i="2"/>
  <c r="Y39" i="2"/>
  <c r="Z39" i="2"/>
  <c r="P40" i="2"/>
  <c r="Q40" i="2"/>
  <c r="R40" i="2"/>
  <c r="S40" i="2"/>
  <c r="T40" i="2"/>
  <c r="U40" i="2"/>
  <c r="V40" i="2"/>
  <c r="W40" i="2"/>
  <c r="X40" i="2"/>
  <c r="Y40" i="2"/>
  <c r="Z40" i="2"/>
  <c r="P41" i="2"/>
  <c r="Q41" i="2"/>
  <c r="R41" i="2"/>
  <c r="S41" i="2"/>
  <c r="T41" i="2"/>
  <c r="U41" i="2"/>
  <c r="V41" i="2"/>
  <c r="W41" i="2"/>
  <c r="X41" i="2"/>
  <c r="Y41" i="2"/>
  <c r="Z41" i="2"/>
  <c r="P42" i="2"/>
  <c r="Q42" i="2"/>
  <c r="R42" i="2"/>
  <c r="S42" i="2"/>
  <c r="T42" i="2"/>
  <c r="U42" i="2"/>
  <c r="V42" i="2"/>
  <c r="W42" i="2"/>
  <c r="X42" i="2"/>
  <c r="Y42" i="2"/>
  <c r="Z42" i="2"/>
  <c r="P43" i="2"/>
  <c r="Q43" i="2"/>
  <c r="R43" i="2"/>
  <c r="S43" i="2"/>
  <c r="T43" i="2"/>
  <c r="U43" i="2"/>
  <c r="V43" i="2"/>
  <c r="W43" i="2"/>
  <c r="X43" i="2"/>
  <c r="Y43" i="2"/>
  <c r="Z43" i="2"/>
  <c r="P44" i="2"/>
  <c r="Q44" i="2"/>
  <c r="R44" i="2"/>
  <c r="S44" i="2"/>
  <c r="T44" i="2"/>
  <c r="U44" i="2"/>
  <c r="V44" i="2"/>
  <c r="W44" i="2"/>
  <c r="X44" i="2"/>
  <c r="Y44" i="2"/>
  <c r="Z44" i="2"/>
  <c r="P45" i="2"/>
  <c r="Q45" i="2"/>
  <c r="R45" i="2"/>
  <c r="S45" i="2"/>
  <c r="T45" i="2"/>
  <c r="U45" i="2"/>
  <c r="V45" i="2"/>
  <c r="W45" i="2"/>
  <c r="X45" i="2"/>
  <c r="Y45" i="2"/>
  <c r="Z45" i="2"/>
  <c r="P46" i="2"/>
  <c r="Q46" i="2"/>
  <c r="R46" i="2"/>
  <c r="S46" i="2"/>
  <c r="T46" i="2"/>
  <c r="U46" i="2"/>
  <c r="V46" i="2"/>
  <c r="W46" i="2"/>
  <c r="X46" i="2"/>
  <c r="Y46" i="2"/>
  <c r="Z46" i="2"/>
  <c r="P47" i="2"/>
  <c r="Q47" i="2"/>
  <c r="R47" i="2"/>
  <c r="S47" i="2"/>
  <c r="T47" i="2"/>
  <c r="U47" i="2"/>
  <c r="V47" i="2"/>
  <c r="W47" i="2"/>
  <c r="X47" i="2"/>
  <c r="Y47" i="2"/>
  <c r="Z47" i="2"/>
  <c r="P48" i="2"/>
  <c r="Q48" i="2"/>
  <c r="R48" i="2"/>
  <c r="S48" i="2"/>
  <c r="T48" i="2"/>
  <c r="U48" i="2"/>
  <c r="V48" i="2"/>
  <c r="W48" i="2"/>
  <c r="X48" i="2"/>
  <c r="Y48" i="2"/>
  <c r="Z48" i="2"/>
  <c r="P49" i="2"/>
  <c r="Q49" i="2"/>
  <c r="R49" i="2"/>
  <c r="S49" i="2"/>
  <c r="T49" i="2"/>
  <c r="U49" i="2"/>
  <c r="V49" i="2"/>
  <c r="W49" i="2"/>
  <c r="X49" i="2"/>
  <c r="Y49" i="2"/>
  <c r="Z49" i="2"/>
  <c r="P50" i="2"/>
  <c r="Q50" i="2"/>
  <c r="R50" i="2"/>
  <c r="S50" i="2"/>
  <c r="T50" i="2"/>
  <c r="U50" i="2"/>
  <c r="V50" i="2"/>
  <c r="W50" i="2"/>
  <c r="X50" i="2"/>
  <c r="Y50" i="2"/>
  <c r="Z50" i="2"/>
  <c r="P51" i="2"/>
  <c r="Q51" i="2"/>
  <c r="R51" i="2"/>
  <c r="S51" i="2"/>
  <c r="T51" i="2"/>
  <c r="U51" i="2"/>
  <c r="V51" i="2"/>
  <c r="W51" i="2"/>
  <c r="X51" i="2"/>
  <c r="Y51" i="2"/>
  <c r="Z51" i="2"/>
  <c r="P52" i="2"/>
  <c r="Q52" i="2"/>
  <c r="R52" i="2"/>
  <c r="S52" i="2"/>
  <c r="T52" i="2"/>
  <c r="U52" i="2"/>
  <c r="V52" i="2"/>
  <c r="W52" i="2"/>
  <c r="X52" i="2"/>
  <c r="Y52" i="2"/>
  <c r="Z52" i="2"/>
  <c r="P53" i="2"/>
  <c r="Q53" i="2"/>
  <c r="R53" i="2"/>
  <c r="S53" i="2"/>
  <c r="T53" i="2"/>
  <c r="U53" i="2"/>
  <c r="V53" i="2"/>
  <c r="W53" i="2"/>
  <c r="X53" i="2"/>
  <c r="Y53" i="2"/>
  <c r="Z53" i="2"/>
  <c r="P54" i="2"/>
  <c r="Q54" i="2"/>
  <c r="R54" i="2"/>
  <c r="S54" i="2"/>
  <c r="T54" i="2"/>
  <c r="U54" i="2"/>
  <c r="V54" i="2"/>
  <c r="W54" i="2"/>
  <c r="X54" i="2"/>
  <c r="Y54" i="2"/>
  <c r="Z54" i="2"/>
  <c r="P55" i="2"/>
  <c r="Q55" i="2"/>
  <c r="R55" i="2"/>
  <c r="S55" i="2"/>
  <c r="T55" i="2"/>
  <c r="U55" i="2"/>
  <c r="V55" i="2"/>
  <c r="W55" i="2"/>
  <c r="X55" i="2"/>
  <c r="Y55" i="2"/>
  <c r="Z55" i="2"/>
  <c r="P56" i="2"/>
  <c r="Q56" i="2"/>
  <c r="R56" i="2"/>
  <c r="S56" i="2"/>
  <c r="T56" i="2"/>
  <c r="U56" i="2"/>
  <c r="V56" i="2"/>
  <c r="W56" i="2"/>
  <c r="X56" i="2"/>
  <c r="Y56" i="2"/>
  <c r="Z56" i="2"/>
  <c r="P57" i="2"/>
  <c r="Q57" i="2"/>
  <c r="R57" i="2"/>
  <c r="S57" i="2"/>
  <c r="T57" i="2"/>
  <c r="U57" i="2"/>
  <c r="V57" i="2"/>
  <c r="W57" i="2"/>
  <c r="X57" i="2"/>
  <c r="Y57" i="2"/>
  <c r="Z57" i="2"/>
  <c r="P58" i="2"/>
  <c r="Q58" i="2"/>
  <c r="R58" i="2"/>
  <c r="S58" i="2"/>
  <c r="T58" i="2"/>
  <c r="U58" i="2"/>
  <c r="V58" i="2"/>
  <c r="W58" i="2"/>
  <c r="X58" i="2"/>
  <c r="Y58" i="2"/>
  <c r="Z58" i="2"/>
  <c r="P59" i="2"/>
  <c r="Q59" i="2"/>
  <c r="R59" i="2"/>
  <c r="S59" i="2"/>
  <c r="T59" i="2"/>
  <c r="U59" i="2"/>
  <c r="V59" i="2"/>
  <c r="W59" i="2"/>
  <c r="X59" i="2"/>
  <c r="Y59" i="2"/>
  <c r="Z59" i="2"/>
  <c r="P60" i="2"/>
  <c r="Q60" i="2"/>
  <c r="R60" i="2"/>
  <c r="S60" i="2"/>
  <c r="T60" i="2"/>
  <c r="U60" i="2"/>
  <c r="V60" i="2"/>
  <c r="W60" i="2"/>
  <c r="X60" i="2"/>
  <c r="Y60" i="2"/>
  <c r="Z60" i="2"/>
  <c r="P61" i="2"/>
  <c r="Q61" i="2"/>
  <c r="R61" i="2"/>
  <c r="S61" i="2"/>
  <c r="T61" i="2"/>
  <c r="U61" i="2"/>
  <c r="V61" i="2"/>
  <c r="W61" i="2"/>
  <c r="X61" i="2"/>
  <c r="Y61" i="2"/>
  <c r="Z61" i="2"/>
  <c r="P62" i="2"/>
  <c r="Q62" i="2"/>
  <c r="R62" i="2"/>
  <c r="S62" i="2"/>
  <c r="T62" i="2"/>
  <c r="U62" i="2"/>
  <c r="V62" i="2"/>
  <c r="W62" i="2"/>
  <c r="X62" i="2"/>
  <c r="Y62" i="2"/>
  <c r="Z62" i="2"/>
  <c r="P63" i="2"/>
  <c r="Q63" i="2"/>
  <c r="R63" i="2"/>
  <c r="S63" i="2"/>
  <c r="T63" i="2"/>
  <c r="U63" i="2"/>
  <c r="V63" i="2"/>
  <c r="W63" i="2"/>
  <c r="X63" i="2"/>
  <c r="Y63" i="2"/>
  <c r="Z63" i="2"/>
  <c r="Q3" i="2"/>
  <c r="R3" i="2"/>
  <c r="S3" i="2"/>
  <c r="T3" i="2"/>
  <c r="U3" i="2"/>
  <c r="V3" i="2"/>
  <c r="W3" i="2"/>
  <c r="X3" i="2"/>
  <c r="Y3" i="2"/>
  <c r="Z3" i="2"/>
  <c r="P3" i="2"/>
  <c r="A4" i="2"/>
  <c r="B4" i="2"/>
  <c r="C4" i="2"/>
  <c r="D4" i="2"/>
  <c r="E4" i="2"/>
  <c r="F4" i="2"/>
  <c r="G4" i="2"/>
  <c r="H4" i="2"/>
  <c r="I4" i="2"/>
  <c r="J4" i="2"/>
  <c r="K4" i="2"/>
  <c r="A5" i="2"/>
  <c r="B5" i="2"/>
  <c r="C5" i="2"/>
  <c r="D5" i="2"/>
  <c r="E5" i="2"/>
  <c r="F5" i="2"/>
  <c r="G5" i="2"/>
  <c r="H5" i="2"/>
  <c r="I5" i="2"/>
  <c r="J5" i="2"/>
  <c r="K5" i="2"/>
  <c r="A6" i="2"/>
  <c r="N6" i="2" s="1"/>
  <c r="B6" i="2"/>
  <c r="C6" i="2"/>
  <c r="D6" i="2"/>
  <c r="E6" i="2"/>
  <c r="F6" i="2"/>
  <c r="G6" i="2"/>
  <c r="H6" i="2"/>
  <c r="I6" i="2"/>
  <c r="J6" i="2"/>
  <c r="K6" i="2"/>
  <c r="A7" i="2"/>
  <c r="B7" i="2"/>
  <c r="C7" i="2"/>
  <c r="D7" i="2"/>
  <c r="E7" i="2"/>
  <c r="F7" i="2"/>
  <c r="G7" i="2"/>
  <c r="H7" i="2"/>
  <c r="I7" i="2"/>
  <c r="J7" i="2"/>
  <c r="K7" i="2"/>
  <c r="A8" i="2"/>
  <c r="B8" i="2"/>
  <c r="C8" i="2"/>
  <c r="D8" i="2"/>
  <c r="E8" i="2"/>
  <c r="F8" i="2"/>
  <c r="G8" i="2"/>
  <c r="H8" i="2"/>
  <c r="I8" i="2"/>
  <c r="J8" i="2"/>
  <c r="K8" i="2"/>
  <c r="A9" i="2"/>
  <c r="B9" i="2"/>
  <c r="C9" i="2"/>
  <c r="D9" i="2"/>
  <c r="E9" i="2"/>
  <c r="F9" i="2"/>
  <c r="G9" i="2"/>
  <c r="H9" i="2"/>
  <c r="I9" i="2"/>
  <c r="J9" i="2"/>
  <c r="K9" i="2"/>
  <c r="A10" i="2"/>
  <c r="B10" i="2"/>
  <c r="C10" i="2"/>
  <c r="D10" i="2"/>
  <c r="E10" i="2"/>
  <c r="F10" i="2"/>
  <c r="G10" i="2"/>
  <c r="H10" i="2"/>
  <c r="I10" i="2"/>
  <c r="J10" i="2"/>
  <c r="K10" i="2"/>
  <c r="A11" i="2"/>
  <c r="B11" i="2"/>
  <c r="C11" i="2"/>
  <c r="D11" i="2"/>
  <c r="E11" i="2"/>
  <c r="F11" i="2"/>
  <c r="G11" i="2"/>
  <c r="H11" i="2"/>
  <c r="I11" i="2"/>
  <c r="J11" i="2"/>
  <c r="K11" i="2"/>
  <c r="A12" i="2"/>
  <c r="B12" i="2"/>
  <c r="C12" i="2"/>
  <c r="D12" i="2"/>
  <c r="E12" i="2"/>
  <c r="F12" i="2"/>
  <c r="G12" i="2"/>
  <c r="H12" i="2"/>
  <c r="I12" i="2"/>
  <c r="J12" i="2"/>
  <c r="K12" i="2"/>
  <c r="A13" i="2"/>
  <c r="B13" i="2"/>
  <c r="C13" i="2"/>
  <c r="D13" i="2"/>
  <c r="E13" i="2"/>
  <c r="F13" i="2"/>
  <c r="G13" i="2"/>
  <c r="H13" i="2"/>
  <c r="I13" i="2"/>
  <c r="J13" i="2"/>
  <c r="K13" i="2"/>
  <c r="A14" i="2"/>
  <c r="B14" i="2"/>
  <c r="C14" i="2"/>
  <c r="D14" i="2"/>
  <c r="E14" i="2"/>
  <c r="F14" i="2"/>
  <c r="G14" i="2"/>
  <c r="H14" i="2"/>
  <c r="I14" i="2"/>
  <c r="J14" i="2"/>
  <c r="K14" i="2"/>
  <c r="A15" i="2"/>
  <c r="B15" i="2"/>
  <c r="C15" i="2"/>
  <c r="D15" i="2"/>
  <c r="E15" i="2"/>
  <c r="F15" i="2"/>
  <c r="G15" i="2"/>
  <c r="H15" i="2"/>
  <c r="I15" i="2"/>
  <c r="J15" i="2"/>
  <c r="K15" i="2"/>
  <c r="A16" i="2"/>
  <c r="B16" i="2"/>
  <c r="C16" i="2"/>
  <c r="D16" i="2"/>
  <c r="E16" i="2"/>
  <c r="F16" i="2"/>
  <c r="G16" i="2"/>
  <c r="H16" i="2"/>
  <c r="I16" i="2"/>
  <c r="J16" i="2"/>
  <c r="K16" i="2"/>
  <c r="A17" i="2"/>
  <c r="B17" i="2"/>
  <c r="C17" i="2"/>
  <c r="D17" i="2"/>
  <c r="E17" i="2"/>
  <c r="F17" i="2"/>
  <c r="G17" i="2"/>
  <c r="H17" i="2"/>
  <c r="I17" i="2"/>
  <c r="J17" i="2"/>
  <c r="K17" i="2"/>
  <c r="A18" i="2"/>
  <c r="N18" i="2" s="1"/>
  <c r="B18" i="2"/>
  <c r="C18" i="2"/>
  <c r="D18" i="2"/>
  <c r="E18" i="2"/>
  <c r="F18" i="2"/>
  <c r="G18" i="2"/>
  <c r="H18" i="2"/>
  <c r="I18" i="2"/>
  <c r="J18" i="2"/>
  <c r="K18" i="2"/>
  <c r="A19" i="2"/>
  <c r="B19" i="2"/>
  <c r="C19" i="2"/>
  <c r="D19" i="2"/>
  <c r="E19" i="2"/>
  <c r="F19" i="2"/>
  <c r="G19" i="2"/>
  <c r="H19" i="2"/>
  <c r="I19" i="2"/>
  <c r="J19" i="2"/>
  <c r="K19" i="2"/>
  <c r="A20" i="2"/>
  <c r="B20" i="2"/>
  <c r="C20" i="2"/>
  <c r="D20" i="2"/>
  <c r="E20" i="2"/>
  <c r="F20" i="2"/>
  <c r="G20" i="2"/>
  <c r="H20" i="2"/>
  <c r="I20" i="2"/>
  <c r="J20" i="2"/>
  <c r="K20" i="2"/>
  <c r="A21" i="2"/>
  <c r="B21" i="2"/>
  <c r="C21" i="2"/>
  <c r="D21" i="2"/>
  <c r="E21" i="2"/>
  <c r="F21" i="2"/>
  <c r="G21" i="2"/>
  <c r="H21" i="2"/>
  <c r="I21" i="2"/>
  <c r="J21" i="2"/>
  <c r="K21" i="2"/>
  <c r="A22" i="2"/>
  <c r="B22" i="2"/>
  <c r="C22" i="2"/>
  <c r="D22" i="2"/>
  <c r="E22" i="2"/>
  <c r="F22" i="2"/>
  <c r="G22" i="2"/>
  <c r="H22" i="2"/>
  <c r="I22" i="2"/>
  <c r="J22" i="2"/>
  <c r="K22" i="2"/>
  <c r="A23" i="2"/>
  <c r="B23" i="2"/>
  <c r="C23" i="2"/>
  <c r="D23" i="2"/>
  <c r="E23" i="2"/>
  <c r="F23" i="2"/>
  <c r="G23" i="2"/>
  <c r="H23" i="2"/>
  <c r="I23" i="2"/>
  <c r="J23" i="2"/>
  <c r="K23" i="2"/>
  <c r="A24" i="2"/>
  <c r="B24" i="2"/>
  <c r="C24" i="2"/>
  <c r="D24" i="2"/>
  <c r="E24" i="2"/>
  <c r="F24" i="2"/>
  <c r="G24" i="2"/>
  <c r="H24" i="2"/>
  <c r="I24" i="2"/>
  <c r="J24" i="2"/>
  <c r="K24" i="2"/>
  <c r="A25" i="2"/>
  <c r="B25" i="2"/>
  <c r="C25" i="2"/>
  <c r="D25" i="2"/>
  <c r="E25" i="2"/>
  <c r="F25" i="2"/>
  <c r="G25" i="2"/>
  <c r="H25" i="2"/>
  <c r="I25" i="2"/>
  <c r="J25" i="2"/>
  <c r="K25" i="2"/>
  <c r="A26" i="2"/>
  <c r="B26" i="2"/>
  <c r="C26" i="2"/>
  <c r="D26" i="2"/>
  <c r="E26" i="2"/>
  <c r="F26" i="2"/>
  <c r="G26" i="2"/>
  <c r="H26" i="2"/>
  <c r="I26" i="2"/>
  <c r="J26" i="2"/>
  <c r="K26" i="2"/>
  <c r="A27" i="2"/>
  <c r="B27" i="2"/>
  <c r="C27" i="2"/>
  <c r="D27" i="2"/>
  <c r="E27" i="2"/>
  <c r="F27" i="2"/>
  <c r="G27" i="2"/>
  <c r="H27" i="2"/>
  <c r="I27" i="2"/>
  <c r="J27" i="2"/>
  <c r="K27" i="2"/>
  <c r="A28" i="2"/>
  <c r="B28" i="2"/>
  <c r="C28" i="2"/>
  <c r="D28" i="2"/>
  <c r="E28" i="2"/>
  <c r="F28" i="2"/>
  <c r="G28" i="2"/>
  <c r="H28" i="2"/>
  <c r="I28" i="2"/>
  <c r="J28" i="2"/>
  <c r="K28" i="2"/>
  <c r="A29" i="2"/>
  <c r="B29" i="2"/>
  <c r="C29" i="2"/>
  <c r="D29" i="2"/>
  <c r="E29" i="2"/>
  <c r="F29" i="2"/>
  <c r="G29" i="2"/>
  <c r="H29" i="2"/>
  <c r="I29" i="2"/>
  <c r="J29" i="2"/>
  <c r="K29" i="2"/>
  <c r="A30" i="2"/>
  <c r="N30" i="2" s="1"/>
  <c r="B30" i="2"/>
  <c r="C30" i="2"/>
  <c r="D30" i="2"/>
  <c r="E30" i="2"/>
  <c r="F30" i="2"/>
  <c r="G30" i="2"/>
  <c r="H30" i="2"/>
  <c r="I30" i="2"/>
  <c r="J30" i="2"/>
  <c r="K30" i="2"/>
  <c r="A31" i="2"/>
  <c r="B31" i="2"/>
  <c r="C31" i="2"/>
  <c r="D31" i="2"/>
  <c r="E31" i="2"/>
  <c r="F31" i="2"/>
  <c r="G31" i="2"/>
  <c r="H31" i="2"/>
  <c r="I31" i="2"/>
  <c r="J31" i="2"/>
  <c r="K31" i="2"/>
  <c r="A32" i="2"/>
  <c r="B32" i="2"/>
  <c r="C32" i="2"/>
  <c r="D32" i="2"/>
  <c r="E32" i="2"/>
  <c r="F32" i="2"/>
  <c r="G32" i="2"/>
  <c r="H32" i="2"/>
  <c r="I32" i="2"/>
  <c r="J32" i="2"/>
  <c r="K32" i="2"/>
  <c r="A33" i="2"/>
  <c r="B33" i="2"/>
  <c r="C33" i="2"/>
  <c r="D33" i="2"/>
  <c r="E33" i="2"/>
  <c r="F33" i="2"/>
  <c r="G33" i="2"/>
  <c r="H33" i="2"/>
  <c r="I33" i="2"/>
  <c r="J33" i="2"/>
  <c r="K33" i="2"/>
  <c r="A34" i="2"/>
  <c r="B34" i="2"/>
  <c r="C34" i="2"/>
  <c r="D34" i="2"/>
  <c r="E34" i="2"/>
  <c r="F34" i="2"/>
  <c r="G34" i="2"/>
  <c r="H34" i="2"/>
  <c r="I34" i="2"/>
  <c r="J34" i="2"/>
  <c r="K34" i="2"/>
  <c r="A35" i="2"/>
  <c r="B35" i="2"/>
  <c r="C35" i="2"/>
  <c r="D35" i="2"/>
  <c r="E35" i="2"/>
  <c r="F35" i="2"/>
  <c r="G35" i="2"/>
  <c r="H35" i="2"/>
  <c r="I35" i="2"/>
  <c r="J35" i="2"/>
  <c r="K35" i="2"/>
  <c r="A36" i="2"/>
  <c r="B36" i="2"/>
  <c r="C36" i="2"/>
  <c r="D36" i="2"/>
  <c r="E36" i="2"/>
  <c r="F36" i="2"/>
  <c r="G36" i="2"/>
  <c r="H36" i="2"/>
  <c r="I36" i="2"/>
  <c r="J36" i="2"/>
  <c r="K36" i="2"/>
  <c r="A37" i="2"/>
  <c r="B37" i="2"/>
  <c r="C37" i="2"/>
  <c r="D37" i="2"/>
  <c r="E37" i="2"/>
  <c r="F37" i="2"/>
  <c r="G37" i="2"/>
  <c r="H37" i="2"/>
  <c r="I37" i="2"/>
  <c r="J37" i="2"/>
  <c r="K37" i="2"/>
  <c r="A38" i="2"/>
  <c r="B38" i="2"/>
  <c r="C38" i="2"/>
  <c r="D38" i="2"/>
  <c r="E38" i="2"/>
  <c r="F38" i="2"/>
  <c r="G38" i="2"/>
  <c r="H38" i="2"/>
  <c r="I38" i="2"/>
  <c r="J38" i="2"/>
  <c r="K38" i="2"/>
  <c r="A39" i="2"/>
  <c r="B39" i="2"/>
  <c r="C39" i="2"/>
  <c r="D39" i="2"/>
  <c r="E39" i="2"/>
  <c r="F39" i="2"/>
  <c r="G39" i="2"/>
  <c r="H39" i="2"/>
  <c r="I39" i="2"/>
  <c r="J39" i="2"/>
  <c r="K39" i="2"/>
  <c r="A40" i="2"/>
  <c r="B40" i="2"/>
  <c r="C40" i="2"/>
  <c r="D40" i="2"/>
  <c r="E40" i="2"/>
  <c r="F40" i="2"/>
  <c r="G40" i="2"/>
  <c r="H40" i="2"/>
  <c r="I40" i="2"/>
  <c r="J40" i="2"/>
  <c r="K40" i="2"/>
  <c r="A41" i="2"/>
  <c r="B41" i="2"/>
  <c r="C41" i="2"/>
  <c r="D41" i="2"/>
  <c r="E41" i="2"/>
  <c r="F41" i="2"/>
  <c r="G41" i="2"/>
  <c r="H41" i="2"/>
  <c r="I41" i="2"/>
  <c r="J41" i="2"/>
  <c r="K41" i="2"/>
  <c r="A42" i="2"/>
  <c r="N42" i="2" s="1"/>
  <c r="B42" i="2"/>
  <c r="C42" i="2"/>
  <c r="D42" i="2"/>
  <c r="E42" i="2"/>
  <c r="F42" i="2"/>
  <c r="G42" i="2"/>
  <c r="H42" i="2"/>
  <c r="I42" i="2"/>
  <c r="J42" i="2"/>
  <c r="K42" i="2"/>
  <c r="A43" i="2"/>
  <c r="B43" i="2"/>
  <c r="C43" i="2"/>
  <c r="D43" i="2"/>
  <c r="E43" i="2"/>
  <c r="F43" i="2"/>
  <c r="G43" i="2"/>
  <c r="H43" i="2"/>
  <c r="I43" i="2"/>
  <c r="J43" i="2"/>
  <c r="K43" i="2"/>
  <c r="A44" i="2"/>
  <c r="B44" i="2"/>
  <c r="C44" i="2"/>
  <c r="D44" i="2"/>
  <c r="E44" i="2"/>
  <c r="F44" i="2"/>
  <c r="G44" i="2"/>
  <c r="H44" i="2"/>
  <c r="I44" i="2"/>
  <c r="J44" i="2"/>
  <c r="K44" i="2"/>
  <c r="A45" i="2"/>
  <c r="B45" i="2"/>
  <c r="C45" i="2"/>
  <c r="D45" i="2"/>
  <c r="E45" i="2"/>
  <c r="F45" i="2"/>
  <c r="G45" i="2"/>
  <c r="H45" i="2"/>
  <c r="I45" i="2"/>
  <c r="J45" i="2"/>
  <c r="K45" i="2"/>
  <c r="A46" i="2"/>
  <c r="B46" i="2"/>
  <c r="C46" i="2"/>
  <c r="D46" i="2"/>
  <c r="E46" i="2"/>
  <c r="F46" i="2"/>
  <c r="G46" i="2"/>
  <c r="H46" i="2"/>
  <c r="I46" i="2"/>
  <c r="J46" i="2"/>
  <c r="K46" i="2"/>
  <c r="A47" i="2"/>
  <c r="B47" i="2"/>
  <c r="C47" i="2"/>
  <c r="D47" i="2"/>
  <c r="E47" i="2"/>
  <c r="F47" i="2"/>
  <c r="G47" i="2"/>
  <c r="H47" i="2"/>
  <c r="I47" i="2"/>
  <c r="J47" i="2"/>
  <c r="K47" i="2"/>
  <c r="A48" i="2"/>
  <c r="B48" i="2"/>
  <c r="C48" i="2"/>
  <c r="D48" i="2"/>
  <c r="E48" i="2"/>
  <c r="F48" i="2"/>
  <c r="G48" i="2"/>
  <c r="H48" i="2"/>
  <c r="I48" i="2"/>
  <c r="J48" i="2"/>
  <c r="K48" i="2"/>
  <c r="A49" i="2"/>
  <c r="B49" i="2"/>
  <c r="C49" i="2"/>
  <c r="D49" i="2"/>
  <c r="E49" i="2"/>
  <c r="F49" i="2"/>
  <c r="G49" i="2"/>
  <c r="H49" i="2"/>
  <c r="I49" i="2"/>
  <c r="J49" i="2"/>
  <c r="K49" i="2"/>
  <c r="A50" i="2"/>
  <c r="B50" i="2"/>
  <c r="C50" i="2"/>
  <c r="D50" i="2"/>
  <c r="E50" i="2"/>
  <c r="F50" i="2"/>
  <c r="G50" i="2"/>
  <c r="H50" i="2"/>
  <c r="I50" i="2"/>
  <c r="J50" i="2"/>
  <c r="K50" i="2"/>
  <c r="A51" i="2"/>
  <c r="B51" i="2"/>
  <c r="C51" i="2"/>
  <c r="D51" i="2"/>
  <c r="E51" i="2"/>
  <c r="F51" i="2"/>
  <c r="G51" i="2"/>
  <c r="H51" i="2"/>
  <c r="I51" i="2"/>
  <c r="J51" i="2"/>
  <c r="K51" i="2"/>
  <c r="A52" i="2"/>
  <c r="B52" i="2"/>
  <c r="C52" i="2"/>
  <c r="D52" i="2"/>
  <c r="E52" i="2"/>
  <c r="F52" i="2"/>
  <c r="G52" i="2"/>
  <c r="H52" i="2"/>
  <c r="I52" i="2"/>
  <c r="J52" i="2"/>
  <c r="K52" i="2"/>
  <c r="A53" i="2"/>
  <c r="B53" i="2"/>
  <c r="C53" i="2"/>
  <c r="D53" i="2"/>
  <c r="E53" i="2"/>
  <c r="F53" i="2"/>
  <c r="G53" i="2"/>
  <c r="H53" i="2"/>
  <c r="I53" i="2"/>
  <c r="J53" i="2"/>
  <c r="K53" i="2"/>
  <c r="A54" i="2"/>
  <c r="N54" i="2" s="1"/>
  <c r="B54" i="2"/>
  <c r="C54" i="2"/>
  <c r="D54" i="2"/>
  <c r="E54" i="2"/>
  <c r="F54" i="2"/>
  <c r="G54" i="2"/>
  <c r="H54" i="2"/>
  <c r="I54" i="2"/>
  <c r="J54" i="2"/>
  <c r="K54" i="2"/>
  <c r="A55" i="2"/>
  <c r="B55" i="2"/>
  <c r="C55" i="2"/>
  <c r="D55" i="2"/>
  <c r="E55" i="2"/>
  <c r="F55" i="2"/>
  <c r="G55" i="2"/>
  <c r="H55" i="2"/>
  <c r="I55" i="2"/>
  <c r="J55" i="2"/>
  <c r="K55" i="2"/>
  <c r="A56" i="2"/>
  <c r="B56" i="2"/>
  <c r="C56" i="2"/>
  <c r="D56" i="2"/>
  <c r="E56" i="2"/>
  <c r="F56" i="2"/>
  <c r="G56" i="2"/>
  <c r="H56" i="2"/>
  <c r="I56" i="2"/>
  <c r="J56" i="2"/>
  <c r="K56" i="2"/>
  <c r="A57" i="2"/>
  <c r="B57" i="2"/>
  <c r="C57" i="2"/>
  <c r="D57" i="2"/>
  <c r="E57" i="2"/>
  <c r="F57" i="2"/>
  <c r="G57" i="2"/>
  <c r="H57" i="2"/>
  <c r="I57" i="2"/>
  <c r="J57" i="2"/>
  <c r="K57" i="2"/>
  <c r="A58" i="2"/>
  <c r="B58" i="2"/>
  <c r="C58" i="2"/>
  <c r="D58" i="2"/>
  <c r="E58" i="2"/>
  <c r="F58" i="2"/>
  <c r="G58" i="2"/>
  <c r="H58" i="2"/>
  <c r="I58" i="2"/>
  <c r="J58" i="2"/>
  <c r="K58" i="2"/>
  <c r="A59" i="2"/>
  <c r="B59" i="2"/>
  <c r="C59" i="2"/>
  <c r="D59" i="2"/>
  <c r="E59" i="2"/>
  <c r="F59" i="2"/>
  <c r="G59" i="2"/>
  <c r="H59" i="2"/>
  <c r="I59" i="2"/>
  <c r="J59" i="2"/>
  <c r="K59" i="2"/>
  <c r="A60" i="2"/>
  <c r="B60" i="2"/>
  <c r="C60" i="2"/>
  <c r="D60" i="2"/>
  <c r="E60" i="2"/>
  <c r="F60" i="2"/>
  <c r="G60" i="2"/>
  <c r="H60" i="2"/>
  <c r="I60" i="2"/>
  <c r="J60" i="2"/>
  <c r="K60" i="2"/>
  <c r="A61" i="2"/>
  <c r="B61" i="2"/>
  <c r="C61" i="2"/>
  <c r="D61" i="2"/>
  <c r="E61" i="2"/>
  <c r="F61" i="2"/>
  <c r="G61" i="2"/>
  <c r="H61" i="2"/>
  <c r="I61" i="2"/>
  <c r="J61" i="2"/>
  <c r="K61" i="2"/>
  <c r="A62" i="2"/>
  <c r="B62" i="2"/>
  <c r="C62" i="2"/>
  <c r="D62" i="2"/>
  <c r="E62" i="2"/>
  <c r="F62" i="2"/>
  <c r="G62" i="2"/>
  <c r="H62" i="2"/>
  <c r="I62" i="2"/>
  <c r="J62" i="2"/>
  <c r="K62" i="2"/>
  <c r="A63" i="2"/>
  <c r="B63" i="2"/>
  <c r="C63" i="2"/>
  <c r="D63" i="2"/>
  <c r="E63" i="2"/>
  <c r="F63" i="2"/>
  <c r="G63" i="2"/>
  <c r="H63" i="2"/>
  <c r="I63" i="2"/>
  <c r="J63" i="2"/>
  <c r="K63" i="2"/>
  <c r="C3" i="2"/>
  <c r="D3" i="2"/>
  <c r="E3" i="2"/>
  <c r="F3" i="2"/>
  <c r="G3" i="2"/>
  <c r="H3" i="2"/>
  <c r="I3" i="2"/>
  <c r="J3" i="2"/>
  <c r="K3" i="2"/>
  <c r="A3" i="2"/>
  <c r="N3" i="2" s="1"/>
  <c r="N53" i="2" l="1"/>
  <c r="N41" i="2"/>
  <c r="N29" i="2"/>
  <c r="N17" i="2"/>
  <c r="N5" i="2"/>
  <c r="N43" i="2"/>
  <c r="N56" i="2"/>
  <c r="N44" i="2"/>
  <c r="N32" i="2"/>
  <c r="N20" i="2"/>
  <c r="N8" i="2"/>
  <c r="N57" i="2"/>
  <c r="N45" i="2"/>
  <c r="N33" i="2"/>
  <c r="N21" i="2"/>
  <c r="N9" i="2"/>
  <c r="N19" i="2"/>
  <c r="N58" i="2"/>
  <c r="N46" i="2"/>
  <c r="N34" i="2"/>
  <c r="N22" i="2"/>
  <c r="N10" i="2"/>
  <c r="N7" i="2"/>
  <c r="N59" i="2"/>
  <c r="N47" i="2"/>
  <c r="N35" i="2"/>
  <c r="N23" i="2"/>
  <c r="N11" i="2"/>
  <c r="N55" i="2"/>
  <c r="N31" i="2"/>
  <c r="N60" i="2"/>
  <c r="N48" i="2"/>
  <c r="N38" i="2"/>
  <c r="N36" i="2"/>
  <c r="N26" i="2"/>
  <c r="N24" i="2"/>
  <c r="N14" i="2"/>
  <c r="N12" i="2"/>
  <c r="N13" i="2"/>
  <c r="N61" i="2"/>
  <c r="N49" i="2"/>
  <c r="N37" i="2"/>
  <c r="N62" i="2"/>
  <c r="N50" i="2"/>
  <c r="N63" i="2"/>
  <c r="N51" i="2"/>
  <c r="N39" i="2"/>
  <c r="N27" i="2"/>
  <c r="N15" i="2"/>
  <c r="N25" i="2"/>
  <c r="N52" i="2"/>
  <c r="N40" i="2"/>
  <c r="N28" i="2"/>
  <c r="N16" i="2"/>
  <c r="N4" i="2"/>
  <c r="V3" i="6" a="1"/>
  <c r="V5" i="6" s="1"/>
  <c r="Z20" i="4"/>
  <c r="Z30" i="4"/>
  <c r="Z40" i="4"/>
  <c r="Z35" i="4"/>
  <c r="AA14" i="4" a="1"/>
  <c r="AA14" i="4" s="1"/>
  <c r="AJ14" i="4" s="1"/>
  <c r="AA4" i="4" a="1"/>
  <c r="AA4" i="4" s="1"/>
  <c r="AJ4" i="4" s="1"/>
  <c r="Z19" i="4"/>
  <c r="AA19" i="4" a="1"/>
  <c r="AA19" i="4" s="1"/>
  <c r="AI19" i="4" s="1"/>
  <c r="Z16" i="4"/>
  <c r="AA16" i="4" a="1"/>
  <c r="AA16" i="4" s="1"/>
  <c r="AC16" i="4" s="1"/>
  <c r="AA57" i="4" a="1"/>
  <c r="AA57" i="4" s="1"/>
  <c r="AF57" i="4" s="1"/>
  <c r="Z10" i="4"/>
  <c r="AA10" i="4" a="1"/>
  <c r="AA10" i="4" s="1"/>
  <c r="AI10" i="4" s="1"/>
  <c r="Z50" i="4"/>
  <c r="AA50" i="4" a="1"/>
  <c r="AA50" i="4" s="1"/>
  <c r="AE50" i="4" s="1"/>
  <c r="AR50" i="4" s="1"/>
  <c r="AY50" i="4" s="1"/>
  <c r="AA31" i="4" a="1"/>
  <c r="AA31" i="4" s="1"/>
  <c r="AJ31" i="4" s="1"/>
  <c r="AA56" i="4" a="1"/>
  <c r="AA56" i="4" s="1"/>
  <c r="AL56" i="4" s="1"/>
  <c r="AA9" i="4" a="1"/>
  <c r="AA9" i="4" s="1"/>
  <c r="AJ9" i="4" s="1"/>
  <c r="AA49" i="4" a="1"/>
  <c r="AA49" i="4" s="1"/>
  <c r="AE49" i="4" s="1"/>
  <c r="AR49" i="4" s="1"/>
  <c r="AY49" i="4" s="1"/>
  <c r="AA42" i="4" a="1"/>
  <c r="AA42" i="4" s="1"/>
  <c r="AJ42" i="4" s="1"/>
  <c r="AA27" i="4" a="1"/>
  <c r="AA27" i="4" s="1"/>
  <c r="AL27" i="4" s="1"/>
  <c r="Z52" i="4"/>
  <c r="AA52" i="4" a="1"/>
  <c r="AA52" i="4" s="1"/>
  <c r="AE52" i="4" s="1"/>
  <c r="AR52" i="4" s="1"/>
  <c r="AY52" i="4" s="1"/>
  <c r="Z5" i="4"/>
  <c r="AA5" i="4" a="1"/>
  <c r="AA5" i="4" s="1"/>
  <c r="AC5" i="4" s="1"/>
  <c r="Z45" i="4"/>
  <c r="AA45" i="4" a="1"/>
  <c r="AA45" i="4" s="1"/>
  <c r="AJ45" i="4" s="1"/>
  <c r="Z38" i="4"/>
  <c r="AA38" i="4" a="1"/>
  <c r="AA38" i="4" s="1"/>
  <c r="AJ38" i="4" s="1"/>
  <c r="Z47" i="4"/>
  <c r="AA47" i="4" a="1"/>
  <c r="AA47" i="4" s="1"/>
  <c r="AF47" i="4" s="1"/>
  <c r="AA48" i="4" a="1"/>
  <c r="AA48" i="4" s="1"/>
  <c r="AD48" i="4" s="1"/>
  <c r="AA41" i="4" a="1"/>
  <c r="AA41" i="4" s="1"/>
  <c r="AC41" i="4" s="1"/>
  <c r="AA34" i="4" a="1"/>
  <c r="AA34" i="4" s="1"/>
  <c r="AJ34" i="4" s="1"/>
  <c r="AA43" i="4" a="1"/>
  <c r="AA43" i="4" s="1"/>
  <c r="AJ43" i="4" s="1"/>
  <c r="AA44" i="4" a="1"/>
  <c r="AA44" i="4" s="1"/>
  <c r="AE44" i="4" s="1"/>
  <c r="AR44" i="4" s="1"/>
  <c r="AY44" i="4" s="1"/>
  <c r="AA37" i="4" a="1"/>
  <c r="AA37" i="4" s="1"/>
  <c r="AC37" i="4" s="1"/>
  <c r="AA30" i="4" a="1"/>
  <c r="AA30" i="4" s="1"/>
  <c r="AJ30" i="4" s="1"/>
  <c r="AA59" i="4" a="1"/>
  <c r="AA59" i="4" s="1"/>
  <c r="AJ59" i="4" s="1"/>
  <c r="AA35" i="4" a="1"/>
  <c r="AA35" i="4" s="1"/>
  <c r="AH35" i="4" s="1"/>
  <c r="AA40" i="4" a="1"/>
  <c r="AA40" i="4" s="1"/>
  <c r="AK40" i="4" s="1"/>
  <c r="AA33" i="4" a="1"/>
  <c r="AA33" i="4" s="1"/>
  <c r="AJ33" i="4" s="1"/>
  <c r="AA26" i="4" a="1"/>
  <c r="AA26" i="4" s="1"/>
  <c r="AC26" i="4" s="1"/>
  <c r="AA55" i="4" a="1"/>
  <c r="AA55" i="4" s="1"/>
  <c r="AD55" i="4" s="1"/>
  <c r="AA23" i="4" a="1"/>
  <c r="AA23" i="4" s="1"/>
  <c r="AJ23" i="4" s="1"/>
  <c r="AA36" i="4" a="1"/>
  <c r="AA36" i="4" s="1"/>
  <c r="AC36" i="4" s="1"/>
  <c r="AA29" i="4" a="1"/>
  <c r="AA29" i="4" s="1"/>
  <c r="AJ29" i="4" s="1"/>
  <c r="AA22" i="4" a="1"/>
  <c r="AA22" i="4" s="1"/>
  <c r="AF22" i="4" s="1"/>
  <c r="Z22" i="4"/>
  <c r="AA8" i="4" a="1"/>
  <c r="AA8" i="4" s="1"/>
  <c r="AL8" i="4" s="1"/>
  <c r="AA32" i="4" a="1"/>
  <c r="AA32" i="4" s="1"/>
  <c r="AJ32" i="4" s="1"/>
  <c r="AA25" i="4" a="1"/>
  <c r="AA25" i="4" s="1"/>
  <c r="AF25" i="4" s="1"/>
  <c r="AA51" i="4" a="1"/>
  <c r="AA51" i="4" s="1"/>
  <c r="AC51" i="4" s="1"/>
  <c r="Z28" i="4"/>
  <c r="AA28" i="4" a="1"/>
  <c r="AA28" i="4" s="1"/>
  <c r="AC28" i="4" s="1"/>
  <c r="AA39" i="4" a="1"/>
  <c r="AA39" i="4" s="1"/>
  <c r="AI39" i="4" s="1"/>
  <c r="AA24" i="4" a="1"/>
  <c r="AA24" i="4" s="1"/>
  <c r="AI24" i="4" s="1"/>
  <c r="Z17" i="4"/>
  <c r="AA17" i="4" a="1"/>
  <c r="AA17" i="4" s="1"/>
  <c r="AE17" i="4" s="1"/>
  <c r="AR17" i="4" s="1"/>
  <c r="AY17" i="4" s="1"/>
  <c r="AA58" i="4" a="1"/>
  <c r="AA58" i="4" s="1"/>
  <c r="AG58" i="4" s="1"/>
  <c r="AA11" i="4" a="1"/>
  <c r="AA11" i="4" s="1"/>
  <c r="AI11" i="4" s="1"/>
  <c r="AA21" i="4" a="1"/>
  <c r="AA21" i="4" s="1"/>
  <c r="AC21" i="4" s="1"/>
  <c r="AA12" i="4" a="1"/>
  <c r="AA12" i="4" s="1"/>
  <c r="AJ12" i="4" s="1"/>
  <c r="AA20" i="4" a="1"/>
  <c r="AA20" i="4" s="1"/>
  <c r="AJ20" i="4" s="1"/>
  <c r="AA54" i="4" a="1"/>
  <c r="AA54" i="4" s="1"/>
  <c r="AI54" i="4" s="1"/>
  <c r="AA7" i="4" a="1"/>
  <c r="AA7" i="4" s="1"/>
  <c r="AD7" i="4" s="1"/>
  <c r="Z49" i="4"/>
  <c r="Z24" i="4"/>
  <c r="Z41" i="4"/>
  <c r="Z8" i="4"/>
  <c r="Z26" i="4"/>
  <c r="Z15" i="4"/>
  <c r="AA15" i="4" a="1"/>
  <c r="AA15" i="4" s="1"/>
  <c r="AJ15" i="4" s="1"/>
  <c r="AA60" i="4" a="1"/>
  <c r="AA60" i="4" s="1"/>
  <c r="AJ60" i="4" s="1"/>
  <c r="AA13" i="4" a="1"/>
  <c r="AA13" i="4" s="1"/>
  <c r="AJ13" i="4" s="1"/>
  <c r="AA53" i="4" a="1"/>
  <c r="AA53" i="4" s="1"/>
  <c r="AG53" i="4" s="1"/>
  <c r="Z6" i="4"/>
  <c r="AA6" i="4" a="1"/>
  <c r="AA6" i="4" s="1"/>
  <c r="AJ6" i="4" s="1"/>
  <c r="AA46" i="4" a="1"/>
  <c r="AA46" i="4" s="1"/>
  <c r="AG46" i="4" s="1"/>
  <c r="AA18" i="4" a="1"/>
  <c r="AA18" i="4" s="1"/>
  <c r="AJ18" i="4" s="1"/>
  <c r="Z46" i="4"/>
  <c r="Z39" i="4"/>
  <c r="AA3" i="4" a="1"/>
  <c r="AA3" i="4" s="1"/>
  <c r="AD3" i="4" s="1"/>
  <c r="Z42" i="4"/>
  <c r="Z27" i="4"/>
  <c r="Z29" i="4"/>
  <c r="Z18" i="4"/>
  <c r="Z51" i="4"/>
  <c r="Z33" i="4"/>
  <c r="Z14" i="4"/>
  <c r="Z31" i="4"/>
  <c r="Z13" i="4"/>
  <c r="Z57" i="4"/>
  <c r="Z3" i="4"/>
  <c r="Z32" i="4"/>
  <c r="Z48" i="4"/>
  <c r="Z34" i="4"/>
  <c r="Z25" i="4"/>
  <c r="Z60" i="4"/>
  <c r="Z58" i="4"/>
  <c r="Z11" i="4"/>
  <c r="Z59" i="4"/>
  <c r="Z12" i="4"/>
  <c r="Z9" i="4"/>
  <c r="Z53" i="4"/>
  <c r="Z56" i="4"/>
  <c r="Z23" i="4"/>
  <c r="Z43" i="4"/>
  <c r="Z44" i="4"/>
  <c r="Z37" i="4"/>
  <c r="Z21" i="4"/>
  <c r="Z7" i="4"/>
  <c r="Z55" i="4"/>
  <c r="Z54" i="4"/>
  <c r="Z4" i="4"/>
  <c r="Z36" i="4"/>
  <c r="AF23" i="4" l="1"/>
  <c r="AE23" i="4"/>
  <c r="AR23" i="4" s="1"/>
  <c r="AY23" i="4" s="1"/>
  <c r="AH10" i="4"/>
  <c r="AE10" i="4"/>
  <c r="AR10" i="4" s="1"/>
  <c r="AY10" i="4" s="1"/>
  <c r="AH23" i="4"/>
  <c r="AD10" i="4"/>
  <c r="AH14" i="4"/>
  <c r="AG23" i="4"/>
  <c r="AK23" i="4"/>
  <c r="AH58" i="4"/>
  <c r="V3" i="6"/>
  <c r="V4" i="6"/>
  <c r="AK30" i="4"/>
  <c r="AG56" i="4"/>
  <c r="AD58" i="4"/>
  <c r="AF16" i="4"/>
  <c r="AH16" i="4"/>
  <c r="AH55" i="4"/>
  <c r="AG16" i="4"/>
  <c r="AF44" i="4"/>
  <c r="AI16" i="4"/>
  <c r="AK16" i="4"/>
  <c r="AF30" i="4"/>
  <c r="AG30" i="4"/>
  <c r="AE30" i="4"/>
  <c r="AR30" i="4" s="1"/>
  <c r="AY30" i="4" s="1"/>
  <c r="AH42" i="4"/>
  <c r="AI34" i="4"/>
  <c r="AG42" i="4"/>
  <c r="AD42" i="4"/>
  <c r="AH21" i="4"/>
  <c r="AK42" i="4"/>
  <c r="AF42" i="4"/>
  <c r="AI30" i="4"/>
  <c r="AE42" i="4"/>
  <c r="AR42" i="4" s="1"/>
  <c r="AY42" i="4" s="1"/>
  <c r="AI42" i="4"/>
  <c r="AH28" i="4"/>
  <c r="AE4" i="4"/>
  <c r="AR4" i="4" s="1"/>
  <c r="AY4" i="4" s="1"/>
  <c r="AH44" i="4"/>
  <c r="AH8" i="4"/>
  <c r="AH31" i="4"/>
  <c r="AE24" i="4"/>
  <c r="AR24" i="4" s="1"/>
  <c r="AY24" i="4" s="1"/>
  <c r="AG10" i="4"/>
  <c r="AG55" i="4"/>
  <c r="AH15" i="4"/>
  <c r="AG15" i="4"/>
  <c r="AI15" i="4"/>
  <c r="AI55" i="4"/>
  <c r="AF55" i="4"/>
  <c r="AG20" i="4"/>
  <c r="AI44" i="4"/>
  <c r="AG14" i="4"/>
  <c r="AH13" i="4"/>
  <c r="AK13" i="4"/>
  <c r="AI37" i="4"/>
  <c r="AH12" i="4"/>
  <c r="AE59" i="4"/>
  <c r="AR59" i="4" s="1"/>
  <c r="AY59" i="4" s="1"/>
  <c r="AH24" i="4"/>
  <c r="AK28" i="4"/>
  <c r="AF39" i="4"/>
  <c r="AK15" i="4"/>
  <c r="AH30" i="4"/>
  <c r="AE16" i="4"/>
  <c r="AR16" i="4" s="1"/>
  <c r="AY16" i="4" s="1"/>
  <c r="AF28" i="4"/>
  <c r="AD30" i="4"/>
  <c r="AH20" i="4"/>
  <c r="AG44" i="4"/>
  <c r="AG60" i="4"/>
  <c r="AF27" i="4"/>
  <c r="AF17" i="4"/>
  <c r="AD45" i="4"/>
  <c r="AK45" i="4"/>
  <c r="AF41" i="4"/>
  <c r="AF54" i="4"/>
  <c r="AD41" i="4"/>
  <c r="AQ41" i="4" s="1"/>
  <c r="AE54" i="4"/>
  <c r="AR54" i="4" s="1"/>
  <c r="AY54" i="4" s="1"/>
  <c r="AG27" i="4"/>
  <c r="AG54" i="4"/>
  <c r="AG41" i="4"/>
  <c r="AE45" i="4"/>
  <c r="AR45" i="4" s="1"/>
  <c r="AY45" i="4" s="1"/>
  <c r="AH41" i="4"/>
  <c r="AE27" i="4"/>
  <c r="AR27" i="4" s="1"/>
  <c r="AY27" i="4" s="1"/>
  <c r="AH27" i="4"/>
  <c r="AG45" i="4"/>
  <c r="AG17" i="4"/>
  <c r="AE41" i="4"/>
  <c r="AR41" i="4" s="1"/>
  <c r="AY41" i="4" s="1"/>
  <c r="AH54" i="4"/>
  <c r="AJ41" i="4"/>
  <c r="AH45" i="4"/>
  <c r="AH17" i="4"/>
  <c r="AD27" i="4"/>
  <c r="AI41" i="4"/>
  <c r="AF45" i="4"/>
  <c r="AI27" i="4"/>
  <c r="AI28" i="4"/>
  <c r="AF48" i="4"/>
  <c r="AK56" i="4"/>
  <c r="AF40" i="4"/>
  <c r="AH56" i="4"/>
  <c r="AI40" i="4"/>
  <c r="AG48" i="4"/>
  <c r="AF7" i="4"/>
  <c r="AC7" i="4"/>
  <c r="AN7" i="4" s="1"/>
  <c r="AG11" i="4"/>
  <c r="AH7" i="4"/>
  <c r="AI56" i="4"/>
  <c r="AG7" i="4"/>
  <c r="AH40" i="4"/>
  <c r="AG40" i="4"/>
  <c r="AH19" i="4"/>
  <c r="AI7" i="4"/>
  <c r="AE7" i="4"/>
  <c r="AG37" i="4"/>
  <c r="AF37" i="4"/>
  <c r="AG35" i="4"/>
  <c r="AF5" i="4"/>
  <c r="AH5" i="4"/>
  <c r="AK37" i="4"/>
  <c r="AG22" i="4"/>
  <c r="AE22" i="4"/>
  <c r="AR22" i="4" s="1"/>
  <c r="AY22" i="4" s="1"/>
  <c r="AI22" i="4"/>
  <c r="AD37" i="4"/>
  <c r="AQ37" i="4" s="1"/>
  <c r="AH22" i="4"/>
  <c r="AT22" i="4" s="1"/>
  <c r="AL13" i="4"/>
  <c r="AH47" i="4"/>
  <c r="AT47" i="4" s="1"/>
  <c r="AF31" i="4"/>
  <c r="AG25" i="4"/>
  <c r="AE14" i="4"/>
  <c r="AR14" i="4" s="1"/>
  <c r="AY14" i="4" s="1"/>
  <c r="AI31" i="4"/>
  <c r="AD59" i="4"/>
  <c r="AF4" i="4"/>
  <c r="AE34" i="4"/>
  <c r="AR34" i="4" s="1"/>
  <c r="AY34" i="4" s="1"/>
  <c r="AE26" i="4"/>
  <c r="AR26" i="4" s="1"/>
  <c r="AY26" i="4" s="1"/>
  <c r="AG59" i="4"/>
  <c r="AI14" i="4"/>
  <c r="AL4" i="4"/>
  <c r="AL45" i="4"/>
  <c r="AG26" i="4"/>
  <c r="AE57" i="4"/>
  <c r="AR57" i="4" s="1"/>
  <c r="AY57" i="4" s="1"/>
  <c r="AL49" i="4"/>
  <c r="AH59" i="4"/>
  <c r="AK4" i="4"/>
  <c r="AH34" i="4"/>
  <c r="AI25" i="4"/>
  <c r="AD57" i="4"/>
  <c r="AG34" i="4"/>
  <c r="AI57" i="4"/>
  <c r="AF59" i="4"/>
  <c r="AH4" i="4"/>
  <c r="AK14" i="4"/>
  <c r="AF34" i="4"/>
  <c r="AG21" i="4"/>
  <c r="AL31" i="4"/>
  <c r="AL41" i="4"/>
  <c r="AK31" i="4"/>
  <c r="AG4" i="4"/>
  <c r="AL32" i="4"/>
  <c r="AI59" i="4"/>
  <c r="AH25" i="4"/>
  <c r="AT25" i="4" s="1"/>
  <c r="AK34" i="4"/>
  <c r="AK59" i="4"/>
  <c r="AH26" i="4"/>
  <c r="AF26" i="4"/>
  <c r="AD4" i="4"/>
  <c r="AF14" i="4"/>
  <c r="AL58" i="4"/>
  <c r="AL30" i="4"/>
  <c r="AG19" i="4"/>
  <c r="AG50" i="4"/>
  <c r="AD24" i="4"/>
  <c r="AL46" i="4"/>
  <c r="AL52" i="4"/>
  <c r="AL24" i="4"/>
  <c r="AL9" i="4"/>
  <c r="AL20" i="4"/>
  <c r="AH18" i="4"/>
  <c r="AF19" i="4"/>
  <c r="AI5" i="4"/>
  <c r="AE58" i="4"/>
  <c r="AR58" i="4" s="1"/>
  <c r="AY58" i="4" s="1"/>
  <c r="AC50" i="4"/>
  <c r="AL19" i="4"/>
  <c r="AL40" i="4"/>
  <c r="AL18" i="4"/>
  <c r="AL44" i="4"/>
  <c r="AL57" i="4"/>
  <c r="AL11" i="4"/>
  <c r="AL34" i="4"/>
  <c r="AL7" i="4"/>
  <c r="AL14" i="4"/>
  <c r="AL38" i="4"/>
  <c r="AL39" i="4"/>
  <c r="AL47" i="4"/>
  <c r="AF50" i="4"/>
  <c r="AE19" i="4"/>
  <c r="AR19" i="4" s="1"/>
  <c r="AY19" i="4" s="1"/>
  <c r="AF51" i="4"/>
  <c r="AH50" i="4"/>
  <c r="AL33" i="4"/>
  <c r="AL51" i="4"/>
  <c r="AL50" i="4"/>
  <c r="AL5" i="4"/>
  <c r="AL59" i="4"/>
  <c r="AD5" i="4"/>
  <c r="AN5" i="4" s="1"/>
  <c r="AC32" i="4"/>
  <c r="AL28" i="4"/>
  <c r="AL55" i="4"/>
  <c r="AL26" i="4"/>
  <c r="AL12" i="4"/>
  <c r="AL23" i="4"/>
  <c r="AI51" i="4"/>
  <c r="AL48" i="4"/>
  <c r="AL35" i="4"/>
  <c r="AL53" i="4"/>
  <c r="AI58" i="4"/>
  <c r="AL22" i="4"/>
  <c r="AL43" i="4"/>
  <c r="AL21" i="4"/>
  <c r="AL6" i="4"/>
  <c r="AL60" i="4"/>
  <c r="AL17" i="4"/>
  <c r="AH46" i="4"/>
  <c r="AE51" i="4"/>
  <c r="AR51" i="4" s="1"/>
  <c r="AY51" i="4" s="1"/>
  <c r="AG51" i="4"/>
  <c r="AL10" i="4"/>
  <c r="AL42" i="4"/>
  <c r="AL29" i="4"/>
  <c r="AH51" i="4"/>
  <c r="AL16" i="4"/>
  <c r="AL37" i="4"/>
  <c r="AL15" i="4"/>
  <c r="AL36" i="4"/>
  <c r="AL54" i="4"/>
  <c r="AL25" i="4"/>
  <c r="AG36" i="4"/>
  <c r="AH39" i="4"/>
  <c r="AF36" i="4"/>
  <c r="AF32" i="4"/>
  <c r="AH11" i="4"/>
  <c r="AK49" i="4"/>
  <c r="AG39" i="4"/>
  <c r="AK20" i="4"/>
  <c r="AI13" i="4"/>
  <c r="AG49" i="4"/>
  <c r="AD49" i="4"/>
  <c r="AI45" i="4"/>
  <c r="AK12" i="4"/>
  <c r="AH32" i="4"/>
  <c r="AK11" i="4"/>
  <c r="AF52" i="4"/>
  <c r="AG47" i="4"/>
  <c r="AG5" i="4"/>
  <c r="AF46" i="4"/>
  <c r="AI46" i="4"/>
  <c r="AD52" i="4"/>
  <c r="AI47" i="4"/>
  <c r="AC39" i="4"/>
  <c r="AE48" i="4"/>
  <c r="AR48" i="4" s="1"/>
  <c r="AY48" i="4" s="1"/>
  <c r="AH49" i="4"/>
  <c r="AK18" i="4"/>
  <c r="AK32" i="4"/>
  <c r="AH57" i="4"/>
  <c r="AT57" i="4" s="1"/>
  <c r="AG52" i="4"/>
  <c r="AF53" i="4"/>
  <c r="AE21" i="4"/>
  <c r="AR21" i="4" s="1"/>
  <c r="AY21" i="4" s="1"/>
  <c r="AF12" i="4"/>
  <c r="AD54" i="4"/>
  <c r="AD51" i="4"/>
  <c r="AN51" i="4" s="1"/>
  <c r="AG13" i="4"/>
  <c r="AK39" i="4"/>
  <c r="AG57" i="4"/>
  <c r="AI12" i="4"/>
  <c r="AI53" i="4"/>
  <c r="AE37" i="4"/>
  <c r="AR37" i="4" s="1"/>
  <c r="AY37" i="4" s="1"/>
  <c r="AD31" i="4"/>
  <c r="AG12" i="4"/>
  <c r="AE5" i="4"/>
  <c r="AR5" i="4" s="1"/>
  <c r="AY5" i="4" s="1"/>
  <c r="AF20" i="4"/>
  <c r="AF11" i="4"/>
  <c r="AE20" i="4"/>
  <c r="AR20" i="4" s="1"/>
  <c r="AY20" i="4" s="1"/>
  <c r="AI52" i="4"/>
  <c r="AE12" i="4"/>
  <c r="AR12" i="4" s="1"/>
  <c r="AY12" i="4" s="1"/>
  <c r="AE32" i="4"/>
  <c r="AR32" i="4" s="1"/>
  <c r="AY32" i="4" s="1"/>
  <c r="AE36" i="4"/>
  <c r="AR36" i="4" s="1"/>
  <c r="AY36" i="4" s="1"/>
  <c r="AD13" i="4"/>
  <c r="AE47" i="4"/>
  <c r="AR47" i="4" s="1"/>
  <c r="AY47" i="4" s="1"/>
  <c r="AF49" i="4"/>
  <c r="AE11" i="4"/>
  <c r="AR11" i="4" s="1"/>
  <c r="AY11" i="4" s="1"/>
  <c r="AF13" i="4"/>
  <c r="AI4" i="4"/>
  <c r="AC44" i="4"/>
  <c r="AG32" i="4"/>
  <c r="AD12" i="4"/>
  <c r="AH36" i="4"/>
  <c r="AH52" i="4"/>
  <c r="AD32" i="4"/>
  <c r="AI38" i="4"/>
  <c r="AE55" i="4"/>
  <c r="AR55" i="4" s="1"/>
  <c r="AY55" i="4" s="1"/>
  <c r="AG38" i="4"/>
  <c r="AI23" i="4"/>
  <c r="AD34" i="4"/>
  <c r="AE40" i="4"/>
  <c r="AR40" i="4" s="1"/>
  <c r="AY40" i="4" s="1"/>
  <c r="AI32" i="4"/>
  <c r="AC48" i="4"/>
  <c r="AN48" i="4" s="1"/>
  <c r="AK9" i="4"/>
  <c r="AE6" i="4"/>
  <c r="AR6" i="4" s="1"/>
  <c r="AY6" i="4" s="1"/>
  <c r="AF43" i="4"/>
  <c r="AC6" i="4"/>
  <c r="AD9" i="4"/>
  <c r="AC43" i="4"/>
  <c r="AK38" i="4"/>
  <c r="AK6" i="4"/>
  <c r="AH38" i="4"/>
  <c r="AK29" i="4"/>
  <c r="AI43" i="4"/>
  <c r="AC54" i="4"/>
  <c r="AD14" i="4"/>
  <c r="AH6" i="4"/>
  <c r="AF33" i="4"/>
  <c r="AI9" i="4"/>
  <c r="AE9" i="4"/>
  <c r="AR9" i="4" s="1"/>
  <c r="AY9" i="4" s="1"/>
  <c r="AC12" i="4"/>
  <c r="AH48" i="4"/>
  <c r="AG31" i="4"/>
  <c r="AD36" i="4"/>
  <c r="AN36" i="4" s="1"/>
  <c r="AH9" i="4"/>
  <c r="AI6" i="4"/>
  <c r="AC18" i="4"/>
  <c r="AG43" i="4"/>
  <c r="AF6" i="4"/>
  <c r="AC13" i="4"/>
  <c r="AF21" i="4"/>
  <c r="AE31" i="4"/>
  <c r="AR31" i="4" s="1"/>
  <c r="AY31" i="4" s="1"/>
  <c r="AG24" i="4"/>
  <c r="AH43" i="4"/>
  <c r="AK43" i="4"/>
  <c r="AG6" i="4"/>
  <c r="AG33" i="4"/>
  <c r="AH29" i="4"/>
  <c r="AI29" i="4"/>
  <c r="AD43" i="4"/>
  <c r="AG29" i="4"/>
  <c r="AE29" i="4"/>
  <c r="AR29" i="4" s="1"/>
  <c r="AY29" i="4" s="1"/>
  <c r="AD38" i="4"/>
  <c r="AC20" i="4"/>
  <c r="AI33" i="4"/>
  <c r="AE33" i="4"/>
  <c r="AR33" i="4" s="1"/>
  <c r="AY33" i="4" s="1"/>
  <c r="AF29" i="4"/>
  <c r="AE43" i="4"/>
  <c r="AR43" i="4" s="1"/>
  <c r="AY43" i="4" s="1"/>
  <c r="AF38" i="4"/>
  <c r="AI20" i="4"/>
  <c r="AE38" i="4"/>
  <c r="AR38" i="4" s="1"/>
  <c r="AY38" i="4" s="1"/>
  <c r="AC4" i="4"/>
  <c r="AK33" i="4"/>
  <c r="AF9" i="4"/>
  <c r="AG9" i="4"/>
  <c r="AD53" i="4"/>
  <c r="AH3" i="4"/>
  <c r="AK54" i="4"/>
  <c r="AJ54" i="4"/>
  <c r="AC17" i="4"/>
  <c r="AH53" i="4"/>
  <c r="AF15" i="4"/>
  <c r="AT15" i="4" s="1"/>
  <c r="AD23" i="4"/>
  <c r="AC55" i="4"/>
  <c r="AN55" i="4" s="1"/>
  <c r="AC34" i="4"/>
  <c r="AH33" i="4"/>
  <c r="AJ5" i="4"/>
  <c r="AK5" i="4"/>
  <c r="AC9" i="4"/>
  <c r="AC31" i="4"/>
  <c r="AD6" i="4"/>
  <c r="AK8" i="4"/>
  <c r="AJ8" i="4"/>
  <c r="AJ35" i="4"/>
  <c r="AK35" i="4"/>
  <c r="AE60" i="4"/>
  <c r="AR60" i="4" s="1"/>
  <c r="AY60" i="4" s="1"/>
  <c r="AJ56" i="4"/>
  <c r="AE56" i="4"/>
  <c r="AR56" i="4" s="1"/>
  <c r="AY56" i="4" s="1"/>
  <c r="AK10" i="4"/>
  <c r="AJ10" i="4"/>
  <c r="AF60" i="4"/>
  <c r="AF56" i="4"/>
  <c r="AF35" i="4"/>
  <c r="AT35" i="4" s="1"/>
  <c r="AE15" i="4"/>
  <c r="AR15" i="4" s="1"/>
  <c r="AY15" i="4" s="1"/>
  <c r="AC60" i="4"/>
  <c r="AD39" i="4"/>
  <c r="AJ39" i="4"/>
  <c r="AK41" i="4"/>
  <c r="AC8" i="4"/>
  <c r="AE28" i="4"/>
  <c r="AR28" i="4" s="1"/>
  <c r="AY28" i="4" s="1"/>
  <c r="AC35" i="4"/>
  <c r="AJ37" i="4"/>
  <c r="AH37" i="4"/>
  <c r="AD18" i="4"/>
  <c r="AC56" i="4"/>
  <c r="AC10" i="4"/>
  <c r="AK60" i="4"/>
  <c r="AH60" i="4"/>
  <c r="AI8" i="4"/>
  <c r="AD56" i="4"/>
  <c r="AD60" i="4"/>
  <c r="AK25" i="4"/>
  <c r="AJ25" i="4"/>
  <c r="AK22" i="4"/>
  <c r="AJ22" i="4"/>
  <c r="AJ52" i="4"/>
  <c r="AK52" i="4"/>
  <c r="AD22" i="4"/>
  <c r="AJ19" i="4"/>
  <c r="AK19" i="4"/>
  <c r="AD19" i="4"/>
  <c r="AE3" i="4"/>
  <c r="AR3" i="4" s="1"/>
  <c r="AJ46" i="4"/>
  <c r="AD46" i="4"/>
  <c r="AK46" i="4"/>
  <c r="AC25" i="4"/>
  <c r="AC22" i="4"/>
  <c r="AC33" i="4"/>
  <c r="AJ47" i="4"/>
  <c r="AK47" i="4"/>
  <c r="AD29" i="4"/>
  <c r="AC52" i="4"/>
  <c r="AJ27" i="4"/>
  <c r="AK27" i="4"/>
  <c r="AK57" i="4"/>
  <c r="AJ57" i="4"/>
  <c r="AC19" i="4"/>
  <c r="AC14" i="4"/>
  <c r="AC46" i="4"/>
  <c r="AD8" i="4"/>
  <c r="AE35" i="4"/>
  <c r="AR35" i="4" s="1"/>
  <c r="AY35" i="4" s="1"/>
  <c r="AK24" i="4"/>
  <c r="AJ24" i="4"/>
  <c r="AD20" i="4"/>
  <c r="AG3" i="4"/>
  <c r="AC47" i="4"/>
  <c r="AC38" i="4"/>
  <c r="AC27" i="4"/>
  <c r="AD33" i="4"/>
  <c r="AC57" i="4"/>
  <c r="AF10" i="4"/>
  <c r="AC15" i="4"/>
  <c r="AF58" i="4"/>
  <c r="AE13" i="4"/>
  <c r="AR13" i="4" s="1"/>
  <c r="AY13" i="4" s="1"/>
  <c r="AC24" i="4"/>
  <c r="AF24" i="4"/>
  <c r="AI18" i="4"/>
  <c r="AC23" i="4"/>
  <c r="AK44" i="4"/>
  <c r="AJ44" i="4"/>
  <c r="AD44" i="4"/>
  <c r="AC42" i="4"/>
  <c r="AJ16" i="4"/>
  <c r="AD16" i="4"/>
  <c r="AN16" i="4" s="1"/>
  <c r="AC3" i="4"/>
  <c r="AN3" i="4" s="1"/>
  <c r="AJ3" i="4"/>
  <c r="AI3" i="4"/>
  <c r="AL3" i="4"/>
  <c r="AI60" i="4"/>
  <c r="AG8" i="4"/>
  <c r="AI35" i="4"/>
  <c r="AD11" i="4"/>
  <c r="AJ11" i="4"/>
  <c r="AJ28" i="4"/>
  <c r="AD28" i="4"/>
  <c r="AN28" i="4" s="1"/>
  <c r="AG28" i="4"/>
  <c r="AJ40" i="4"/>
  <c r="AD40" i="4"/>
  <c r="AF3" i="4"/>
  <c r="AE46" i="4"/>
  <c r="AR46" i="4" s="1"/>
  <c r="AY46" i="4" s="1"/>
  <c r="AF8" i="4"/>
  <c r="AJ21" i="4"/>
  <c r="AI21" i="4"/>
  <c r="AK21" i="4"/>
  <c r="AC11" i="4"/>
  <c r="AE39" i="4"/>
  <c r="AR39" i="4" s="1"/>
  <c r="AY39" i="4" s="1"/>
  <c r="AC29" i="4"/>
  <c r="AD35" i="4"/>
  <c r="AC40" i="4"/>
  <c r="AC59" i="4"/>
  <c r="AD47" i="4"/>
  <c r="AJ48" i="4"/>
  <c r="AK48" i="4"/>
  <c r="AI48" i="4"/>
  <c r="AK53" i="4"/>
  <c r="AJ53" i="4"/>
  <c r="AD15" i="4"/>
  <c r="AK58" i="4"/>
  <c r="AJ58" i="4"/>
  <c r="AD21" i="4"/>
  <c r="AN21" i="4" s="1"/>
  <c r="AJ49" i="4"/>
  <c r="AI49" i="4"/>
  <c r="AK3" i="4"/>
  <c r="AE53" i="4"/>
  <c r="AR53" i="4" s="1"/>
  <c r="AY53" i="4" s="1"/>
  <c r="AE18" i="4"/>
  <c r="AR18" i="4" s="1"/>
  <c r="AY18" i="4" s="1"/>
  <c r="AE25" i="4"/>
  <c r="AR25" i="4" s="1"/>
  <c r="AY25" i="4" s="1"/>
  <c r="AC53" i="4"/>
  <c r="AF18" i="4"/>
  <c r="AK7" i="4"/>
  <c r="AJ7" i="4"/>
  <c r="AC58" i="4"/>
  <c r="AK51" i="4"/>
  <c r="AJ51" i="4"/>
  <c r="AC30" i="4"/>
  <c r="AC45" i="4"/>
  <c r="AC49" i="4"/>
  <c r="AJ50" i="4"/>
  <c r="AD50" i="4"/>
  <c r="AI50" i="4"/>
  <c r="AK50" i="4"/>
  <c r="AE8" i="4"/>
  <c r="AR8" i="4" s="1"/>
  <c r="AY8" i="4" s="1"/>
  <c r="AJ17" i="4"/>
  <c r="AK17" i="4"/>
  <c r="AI17" i="4"/>
  <c r="AG18" i="4"/>
  <c r="AK36" i="4"/>
  <c r="AJ36" i="4"/>
  <c r="AI36" i="4"/>
  <c r="AJ55" i="4"/>
  <c r="AK55" i="4"/>
  <c r="AD17" i="4"/>
  <c r="AJ26" i="4"/>
  <c r="AI26" i="4"/>
  <c r="AD26" i="4"/>
  <c r="AN26" i="4" s="1"/>
  <c r="AK26" i="4"/>
  <c r="AD25" i="4"/>
  <c r="AT56" i="4" l="1"/>
  <c r="AN10" i="4"/>
  <c r="AN4" i="4"/>
  <c r="AO4" i="4" s="1"/>
  <c r="AP4" i="4" s="1"/>
  <c r="AY3" i="4"/>
  <c r="AN58" i="4"/>
  <c r="AT11" i="4"/>
  <c r="AT58" i="4"/>
  <c r="AT18" i="4"/>
  <c r="AT3" i="4"/>
  <c r="AT31" i="4"/>
  <c r="AT20" i="4"/>
  <c r="AN31" i="4"/>
  <c r="AO31" i="4" s="1"/>
  <c r="AP31" i="4" s="1"/>
  <c r="AT49" i="4"/>
  <c r="AN34" i="4"/>
  <c r="AO34" i="4" s="1"/>
  <c r="AP34" i="4" s="1"/>
  <c r="AN13" i="4"/>
  <c r="AO13" i="4" s="1"/>
  <c r="AP13" i="4" s="1"/>
  <c r="AT19" i="4"/>
  <c r="AT21" i="4"/>
  <c r="AT23" i="4"/>
  <c r="AT38" i="4"/>
  <c r="AT46" i="4"/>
  <c r="AT34" i="4"/>
  <c r="AT28" i="4"/>
  <c r="AN49" i="4"/>
  <c r="AO49" i="4" s="1"/>
  <c r="AP49" i="4" s="1"/>
  <c r="AT59" i="4"/>
  <c r="AT14" i="4"/>
  <c r="AT55" i="4"/>
  <c r="AT45" i="4"/>
  <c r="AT42" i="4"/>
  <c r="AT17" i="4"/>
  <c r="AT44" i="4"/>
  <c r="AT16" i="4"/>
  <c r="AT9" i="4"/>
  <c r="AS23" i="4"/>
  <c r="AZ23" i="4" s="1"/>
  <c r="AT29" i="4"/>
  <c r="AT12" i="4"/>
  <c r="AT26" i="4"/>
  <c r="AT32" i="4"/>
  <c r="AT4" i="4"/>
  <c r="AT41" i="4"/>
  <c r="AT8" i="4"/>
  <c r="AT7" i="4"/>
  <c r="AT48" i="4"/>
  <c r="AT6" i="4"/>
  <c r="AT60" i="4"/>
  <c r="AT36" i="4"/>
  <c r="AT37" i="4"/>
  <c r="AT39" i="4"/>
  <c r="AT13" i="4"/>
  <c r="AT51" i="4"/>
  <c r="AT43" i="4"/>
  <c r="AT27" i="4"/>
  <c r="AT53" i="4"/>
  <c r="AT50" i="4"/>
  <c r="AT54" i="4"/>
  <c r="AT33" i="4"/>
  <c r="AT5" i="4"/>
  <c r="AT40" i="4"/>
  <c r="AT24" i="4"/>
  <c r="AT10" i="4"/>
  <c r="AT52" i="4"/>
  <c r="AT30" i="4"/>
  <c r="AN19" i="4"/>
  <c r="AO19" i="4" s="1"/>
  <c r="AP19" i="4" s="1"/>
  <c r="AN45" i="4"/>
  <c r="AO45" i="4" s="1"/>
  <c r="AP45" i="4" s="1"/>
  <c r="AN38" i="4"/>
  <c r="AO38" i="4" s="1"/>
  <c r="AP38" i="4" s="1"/>
  <c r="AN22" i="4"/>
  <c r="AO22" i="4" s="1"/>
  <c r="AP22" i="4" s="1"/>
  <c r="AN46" i="4"/>
  <c r="AO46" i="4" s="1"/>
  <c r="AP46" i="4" s="1"/>
  <c r="AN35" i="4"/>
  <c r="AO35" i="4" s="1"/>
  <c r="AP35" i="4" s="1"/>
  <c r="AX37" i="4"/>
  <c r="AX41" i="4"/>
  <c r="V6" i="6"/>
  <c r="AN24" i="4"/>
  <c r="AO24" i="4" s="1"/>
  <c r="AP24" i="4" s="1"/>
  <c r="AN23" i="4"/>
  <c r="AO23" i="4" s="1"/>
  <c r="AP23" i="4" s="1"/>
  <c r="AN52" i="4"/>
  <c r="AO52" i="4" s="1"/>
  <c r="AP52" i="4" s="1"/>
  <c r="AN30" i="4"/>
  <c r="AO30" i="4" s="1"/>
  <c r="AP30" i="4" s="1"/>
  <c r="AN54" i="4"/>
  <c r="AO54" i="4" s="1"/>
  <c r="AP54" i="4" s="1"/>
  <c r="AN40" i="4"/>
  <c r="AO40" i="4" s="1"/>
  <c r="AP40" i="4" s="1"/>
  <c r="AN17" i="4"/>
  <c r="AO17" i="4" s="1"/>
  <c r="AP17" i="4" s="1"/>
  <c r="AN50" i="4"/>
  <c r="AO50" i="4" s="1"/>
  <c r="AP50" i="4" s="1"/>
  <c r="AN27" i="4"/>
  <c r="AO27" i="4" s="1"/>
  <c r="AP27" i="4" s="1"/>
  <c r="AN29" i="4"/>
  <c r="AO29" i="4" s="1"/>
  <c r="AP29" i="4" s="1"/>
  <c r="AN15" i="4"/>
  <c r="AO15" i="4" s="1"/>
  <c r="AP15" i="4" s="1"/>
  <c r="AN14" i="4"/>
  <c r="AO14" i="4" s="1"/>
  <c r="AP14" i="4" s="1"/>
  <c r="AN6" i="4"/>
  <c r="AO6" i="4" s="1"/>
  <c r="AP6" i="4" s="1"/>
  <c r="AN41" i="4"/>
  <c r="AO41" i="4" s="1"/>
  <c r="AP41" i="4" s="1"/>
  <c r="AN12" i="4"/>
  <c r="AO12" i="4" s="1"/>
  <c r="AP12" i="4" s="1"/>
  <c r="AN37" i="4"/>
  <c r="AO37" i="4" s="1"/>
  <c r="AP37" i="4" s="1"/>
  <c r="AN25" i="4"/>
  <c r="AO25" i="4" s="1"/>
  <c r="AP25" i="4" s="1"/>
  <c r="AN18" i="4"/>
  <c r="AO18" i="4" s="1"/>
  <c r="AP18" i="4" s="1"/>
  <c r="AN44" i="4"/>
  <c r="AO44" i="4" s="1"/>
  <c r="AP44" i="4" s="1"/>
  <c r="AN47" i="4"/>
  <c r="AO47" i="4" s="1"/>
  <c r="AP47" i="4" s="1"/>
  <c r="AN39" i="4"/>
  <c r="AO39" i="4" s="1"/>
  <c r="AP39" i="4" s="1"/>
  <c r="AN20" i="4"/>
  <c r="AO20" i="4" s="1"/>
  <c r="AP20" i="4" s="1"/>
  <c r="AN57" i="4"/>
  <c r="AO57" i="4" s="1"/>
  <c r="AP57" i="4" s="1"/>
  <c r="AN9" i="4"/>
  <c r="AO9" i="4" s="1"/>
  <c r="AP9" i="4" s="1"/>
  <c r="AN43" i="4"/>
  <c r="AO43" i="4" s="1"/>
  <c r="AP43" i="4" s="1"/>
  <c r="AN11" i="4"/>
  <c r="AO11" i="4" s="1"/>
  <c r="AP11" i="4" s="1"/>
  <c r="AN33" i="4"/>
  <c r="AO33" i="4" s="1"/>
  <c r="AP33" i="4" s="1"/>
  <c r="AN56" i="4"/>
  <c r="AO56" i="4" s="1"/>
  <c r="AP56" i="4" s="1"/>
  <c r="AN8" i="4"/>
  <c r="AO8" i="4" s="1"/>
  <c r="AP8" i="4" s="1"/>
  <c r="AN59" i="4"/>
  <c r="AO59" i="4" s="1"/>
  <c r="AP59" i="4" s="1"/>
  <c r="AN42" i="4"/>
  <c r="AO42" i="4" s="1"/>
  <c r="AP42" i="4" s="1"/>
  <c r="AN53" i="4"/>
  <c r="AO53" i="4" s="1"/>
  <c r="AP53" i="4" s="1"/>
  <c r="AN60" i="4"/>
  <c r="AO60" i="4" s="1"/>
  <c r="AP60" i="4" s="1"/>
  <c r="AN32" i="4"/>
  <c r="AO32" i="4" s="1"/>
  <c r="AP32" i="4" s="1"/>
  <c r="AQ53" i="4"/>
  <c r="AO16" i="4"/>
  <c r="AP16" i="4" s="1"/>
  <c r="AS16" i="4"/>
  <c r="AZ16" i="4" s="1"/>
  <c r="AS30" i="4"/>
  <c r="AZ30" i="4" s="1"/>
  <c r="AQ24" i="4"/>
  <c r="AQ52" i="4"/>
  <c r="AS42" i="4"/>
  <c r="AZ42" i="4" s="1"/>
  <c r="AQ30" i="4"/>
  <c r="AQ42" i="4"/>
  <c r="AS44" i="4"/>
  <c r="AZ44" i="4" s="1"/>
  <c r="AS47" i="4"/>
  <c r="AZ47" i="4" s="1"/>
  <c r="AO21" i="4"/>
  <c r="AP21" i="4" s="1"/>
  <c r="AQ57" i="4"/>
  <c r="AQ11" i="4"/>
  <c r="AQ38" i="4"/>
  <c r="AS55" i="4"/>
  <c r="AZ55" i="4" s="1"/>
  <c r="AQ29" i="4"/>
  <c r="AS28" i="4"/>
  <c r="AZ28" i="4" s="1"/>
  <c r="AS39" i="4"/>
  <c r="AZ39" i="4" s="1"/>
  <c r="AO51" i="4"/>
  <c r="AP51" i="4" s="1"/>
  <c r="AO28" i="4"/>
  <c r="AP28" i="4" s="1"/>
  <c r="AS22" i="4"/>
  <c r="AZ22" i="4" s="1"/>
  <c r="AQ8" i="4"/>
  <c r="AQ40" i="4"/>
  <c r="AS25" i="4"/>
  <c r="AZ25" i="4" s="1"/>
  <c r="AO26" i="4"/>
  <c r="AP26" i="4" s="1"/>
  <c r="AQ46" i="4"/>
  <c r="AQ33" i="4"/>
  <c r="AQ43" i="4"/>
  <c r="AS27" i="4"/>
  <c r="AZ27" i="4" s="1"/>
  <c r="AQ23" i="4"/>
  <c r="AM7" i="4"/>
  <c r="AM41" i="4"/>
  <c r="AS57" i="4"/>
  <c r="AZ57" i="4" s="1"/>
  <c r="AQ27" i="4"/>
  <c r="AQ22" i="4"/>
  <c r="AQ35" i="4"/>
  <c r="AS38" i="4"/>
  <c r="AZ38" i="4" s="1"/>
  <c r="AS6" i="4"/>
  <c r="AZ6" i="4" s="1"/>
  <c r="AS32" i="4"/>
  <c r="AZ32" i="4" s="1"/>
  <c r="AQ32" i="4"/>
  <c r="AS4" i="4"/>
  <c r="AZ4" i="4" s="1"/>
  <c r="AS58" i="4"/>
  <c r="AZ58" i="4" s="1"/>
  <c r="AS5" i="4"/>
  <c r="AZ5" i="4" s="1"/>
  <c r="AQ12" i="4"/>
  <c r="AS36" i="4"/>
  <c r="AZ36" i="4" s="1"/>
  <c r="AQ16" i="4"/>
  <c r="AQ21" i="4"/>
  <c r="AS17" i="4"/>
  <c r="AZ17" i="4" s="1"/>
  <c r="AS60" i="4"/>
  <c r="AZ60" i="4" s="1"/>
  <c r="AS45" i="4"/>
  <c r="AZ45" i="4" s="1"/>
  <c r="AQ14" i="4"/>
  <c r="AQ17" i="4"/>
  <c r="AS46" i="4"/>
  <c r="AZ46" i="4" s="1"/>
  <c r="AQ50" i="4"/>
  <c r="AS40" i="4"/>
  <c r="AZ40" i="4" s="1"/>
  <c r="AQ51" i="4"/>
  <c r="AS18" i="4"/>
  <c r="AZ18" i="4" s="1"/>
  <c r="AQ45" i="4"/>
  <c r="AQ19" i="4"/>
  <c r="AQ25" i="4"/>
  <c r="AQ6" i="4"/>
  <c r="AS13" i="4"/>
  <c r="AZ13" i="4" s="1"/>
  <c r="AS51" i="4"/>
  <c r="AZ51" i="4" s="1"/>
  <c r="AS34" i="4"/>
  <c r="AZ34" i="4" s="1"/>
  <c r="AQ26" i="4"/>
  <c r="AQ28" i="4"/>
  <c r="AQ5" i="4"/>
  <c r="AQ15" i="4"/>
  <c r="AQ47" i="4"/>
  <c r="AQ34" i="4"/>
  <c r="AQ4" i="4"/>
  <c r="AQ18" i="4"/>
  <c r="AS43" i="4"/>
  <c r="AZ43" i="4" s="1"/>
  <c r="AQ44" i="4"/>
  <c r="AO7" i="4"/>
  <c r="AP7" i="4" s="1"/>
  <c r="AQ7" i="4"/>
  <c r="AQ36" i="4"/>
  <c r="AS54" i="4"/>
  <c r="AZ54" i="4" s="1"/>
  <c r="AO55" i="4"/>
  <c r="AP55" i="4" s="1"/>
  <c r="AQ55" i="4"/>
  <c r="AS21" i="4"/>
  <c r="AZ21" i="4" s="1"/>
  <c r="AQ54" i="4"/>
  <c r="AO48" i="4"/>
  <c r="AP48" i="4" s="1"/>
  <c r="AQ48" i="4"/>
  <c r="AS49" i="4"/>
  <c r="AZ49" i="4" s="1"/>
  <c r="AS53" i="4"/>
  <c r="AZ53" i="4" s="1"/>
  <c r="AQ39" i="4"/>
  <c r="AS50" i="4"/>
  <c r="AZ50" i="4" s="1"/>
  <c r="AS14" i="4"/>
  <c r="AZ14" i="4" s="1"/>
  <c r="AS59" i="4"/>
  <c r="AZ59" i="4" s="1"/>
  <c r="AS31" i="4"/>
  <c r="AZ31" i="4" s="1"/>
  <c r="AS24" i="4"/>
  <c r="AZ24" i="4" s="1"/>
  <c r="AS10" i="4"/>
  <c r="AZ10" i="4" s="1"/>
  <c r="AO10" i="4"/>
  <c r="AP10" i="4" s="1"/>
  <c r="AQ10" i="4"/>
  <c r="AS35" i="4"/>
  <c r="AZ35" i="4" s="1"/>
  <c r="AS15" i="4"/>
  <c r="AZ15" i="4" s="1"/>
  <c r="AS9" i="4"/>
  <c r="AZ9" i="4" s="1"/>
  <c r="AQ20" i="4"/>
  <c r="AS33" i="4"/>
  <c r="AZ33" i="4" s="1"/>
  <c r="AR7" i="4"/>
  <c r="AY7" i="4" s="1"/>
  <c r="AS7" i="4"/>
  <c r="AZ7" i="4" s="1"/>
  <c r="AS48" i="4"/>
  <c r="AZ48" i="4" s="1"/>
  <c r="AO58" i="4"/>
  <c r="AP58" i="4" s="1"/>
  <c r="AQ58" i="4"/>
  <c r="AQ31" i="4"/>
  <c r="AS29" i="4"/>
  <c r="AZ29" i="4" s="1"/>
  <c r="AS11" i="4"/>
  <c r="AZ11" i="4" s="1"/>
  <c r="AS52" i="4"/>
  <c r="AZ52" i="4" s="1"/>
  <c r="AS41" i="4"/>
  <c r="AZ41" i="4" s="1"/>
  <c r="AS8" i="4"/>
  <c r="AZ8" i="4" s="1"/>
  <c r="AQ56" i="4"/>
  <c r="AQ9" i="4"/>
  <c r="AS12" i="4"/>
  <c r="AZ12" i="4" s="1"/>
  <c r="AQ59" i="4"/>
  <c r="AS56" i="4"/>
  <c r="AZ56" i="4" s="1"/>
  <c r="AS20" i="4"/>
  <c r="AZ20" i="4" s="1"/>
  <c r="AS19" i="4"/>
  <c r="AZ19" i="4" s="1"/>
  <c r="AS37" i="4"/>
  <c r="AZ37" i="4" s="1"/>
  <c r="AQ49" i="4"/>
  <c r="AQ60" i="4"/>
  <c r="AQ13" i="4"/>
  <c r="AS26" i="4"/>
  <c r="AZ26" i="4" s="1"/>
  <c r="AS3" i="4"/>
  <c r="AZ3" i="4" s="1"/>
  <c r="AO3" i="4"/>
  <c r="AQ3" i="4"/>
  <c r="AO5" i="4"/>
  <c r="AP5" i="4" s="1"/>
  <c r="AO36" i="4"/>
  <c r="AP36" i="4" s="1"/>
  <c r="AM32" i="4"/>
  <c r="AM42" i="4"/>
  <c r="AM30" i="4"/>
  <c r="AM6" i="4"/>
  <c r="AM45" i="4"/>
  <c r="AM18" i="4"/>
  <c r="AM5" i="4"/>
  <c r="AM4" i="4"/>
  <c r="AM59" i="4"/>
  <c r="AM40" i="4"/>
  <c r="AM13" i="4"/>
  <c r="AM43" i="4"/>
  <c r="AM12" i="4"/>
  <c r="AM36" i="4"/>
  <c r="AM16" i="4"/>
  <c r="AM57" i="4"/>
  <c r="AM34" i="4"/>
  <c r="AM39" i="4"/>
  <c r="AM52" i="4"/>
  <c r="AM37" i="4"/>
  <c r="AM56" i="4"/>
  <c r="AM9" i="4"/>
  <c r="AM54" i="4"/>
  <c r="AM20" i="4"/>
  <c r="AM31" i="4"/>
  <c r="AM26" i="4"/>
  <c r="AM50" i="4"/>
  <c r="AM48" i="4"/>
  <c r="AM11" i="4"/>
  <c r="AM28" i="4"/>
  <c r="AM3" i="4"/>
  <c r="AM44" i="4"/>
  <c r="AM38" i="4"/>
  <c r="AM29" i="4"/>
  <c r="AM14" i="4"/>
  <c r="AM51" i="4"/>
  <c r="AM35" i="4"/>
  <c r="AM21" i="4"/>
  <c r="AM33" i="4"/>
  <c r="AM53" i="4"/>
  <c r="AM27" i="4"/>
  <c r="AM22" i="4"/>
  <c r="AM49" i="4"/>
  <c r="AM10" i="4"/>
  <c r="AM15" i="4"/>
  <c r="AM8" i="4"/>
  <c r="AM47" i="4"/>
  <c r="AM19" i="4"/>
  <c r="AM25" i="4"/>
  <c r="AM60" i="4"/>
  <c r="AM46" i="4"/>
  <c r="AM55" i="4"/>
  <c r="AM24" i="4"/>
  <c r="AM58" i="4"/>
  <c r="AM23" i="4"/>
  <c r="AM17" i="4"/>
  <c r="G15" i="9" l="1"/>
  <c r="G21" i="9" s="1"/>
  <c r="G16" i="9"/>
  <c r="AP3" i="4"/>
  <c r="AU41" i="4" a="1"/>
  <c r="AV41" i="4" s="1"/>
  <c r="AU11" i="4" a="1"/>
  <c r="AX11" i="4"/>
  <c r="AU3" i="4" a="1"/>
  <c r="AX3" i="4"/>
  <c r="AU36" i="4" a="1"/>
  <c r="AX36" i="4"/>
  <c r="AX51" i="4"/>
  <c r="AU51" i="4" a="1"/>
  <c r="AU8" i="4" a="1"/>
  <c r="AX8" i="4"/>
  <c r="AX30" i="4"/>
  <c r="AU30" i="4" a="1"/>
  <c r="AX52" i="4"/>
  <c r="AU52" i="4" a="1"/>
  <c r="AX7" i="4"/>
  <c r="AU7" i="4" a="1"/>
  <c r="AX9" i="4"/>
  <c r="AU9" i="4" a="1"/>
  <c r="AX10" i="4"/>
  <c r="AU10" i="4" a="1"/>
  <c r="AX54" i="4"/>
  <c r="AU54" i="4" a="1"/>
  <c r="AX21" i="4"/>
  <c r="AU21" i="4" a="1"/>
  <c r="AU35" i="4" a="1"/>
  <c r="AX35" i="4"/>
  <c r="AU37" i="4" a="1"/>
  <c r="AU13" i="4" a="1"/>
  <c r="AX13" i="4"/>
  <c r="AX56" i="4"/>
  <c r="AU56" i="4" a="1"/>
  <c r="AU34" i="4" a="1"/>
  <c r="AX34" i="4"/>
  <c r="AX16" i="4"/>
  <c r="AU16" i="4" a="1"/>
  <c r="AX27" i="4"/>
  <c r="AU27" i="4" a="1"/>
  <c r="AU49" i="4" a="1"/>
  <c r="AX49" i="4"/>
  <c r="AX45" i="4"/>
  <c r="AU45" i="4" a="1"/>
  <c r="AX17" i="4"/>
  <c r="AU17" i="4" a="1"/>
  <c r="AU12" i="4" a="1"/>
  <c r="AX12" i="4"/>
  <c r="AU31" i="4" a="1"/>
  <c r="AX31" i="4"/>
  <c r="AX39" i="4"/>
  <c r="AU39" i="4" a="1"/>
  <c r="AX44" i="4"/>
  <c r="AU44" i="4" a="1"/>
  <c r="AX14" i="4"/>
  <c r="AU14" i="4" a="1"/>
  <c r="AU22" i="4" a="1"/>
  <c r="AX22" i="4"/>
  <c r="AU23" i="4" a="1"/>
  <c r="AX23" i="4"/>
  <c r="AX57" i="4"/>
  <c r="AU57" i="4" a="1"/>
  <c r="AX42" i="4"/>
  <c r="AU42" i="4" a="1"/>
  <c r="AX32" i="4"/>
  <c r="AU32" i="4" a="1"/>
  <c r="AX5" i="4"/>
  <c r="AU5" i="4" a="1"/>
  <c r="AX50" i="4"/>
  <c r="AU50" i="4" a="1"/>
  <c r="AU55" i="4" a="1"/>
  <c r="AX55" i="4"/>
  <c r="AX15" i="4"/>
  <c r="AU15" i="4" a="1"/>
  <c r="AX28" i="4"/>
  <c r="AU28" i="4" a="1"/>
  <c r="AU24" i="4" a="1"/>
  <c r="AX24" i="4"/>
  <c r="AU58" i="4" a="1"/>
  <c r="AX58" i="4"/>
  <c r="AX20" i="4"/>
  <c r="AU20" i="4" a="1"/>
  <c r="AU46" i="4" a="1"/>
  <c r="AX46" i="4"/>
  <c r="AX33" i="4"/>
  <c r="AU33" i="4" a="1"/>
  <c r="AU48" i="4" a="1"/>
  <c r="AX48" i="4"/>
  <c r="AX18" i="4"/>
  <c r="AU18" i="4" a="1"/>
  <c r="AX26" i="4"/>
  <c r="AU26" i="4" a="1"/>
  <c r="AU25" i="4" a="1"/>
  <c r="AX25" i="4"/>
  <c r="AX29" i="4"/>
  <c r="AU29" i="4" a="1"/>
  <c r="AX53" i="4"/>
  <c r="AU53" i="4" a="1"/>
  <c r="AX4" i="4"/>
  <c r="AU4" i="4" a="1"/>
  <c r="AX6" i="4"/>
  <c r="AU6" i="4" a="1"/>
  <c r="AU19" i="4" a="1"/>
  <c r="AX19" i="4"/>
  <c r="AU60" i="4" a="1"/>
  <c r="AX60" i="4"/>
  <c r="AU59" i="4" a="1"/>
  <c r="AX59" i="4"/>
  <c r="AU47" i="4" a="1"/>
  <c r="AX47" i="4"/>
  <c r="AU43" i="4" a="1"/>
  <c r="AX43" i="4"/>
  <c r="AX40" i="4"/>
  <c r="AU40" i="4" a="1"/>
  <c r="AX38" i="4"/>
  <c r="AU38" i="4" a="1"/>
  <c r="G29" i="9" l="1"/>
  <c r="G22" i="9"/>
  <c r="G30" i="9"/>
  <c r="G18" i="9"/>
  <c r="AU41" i="4"/>
  <c r="AW41" i="4"/>
  <c r="AW12" i="4"/>
  <c r="AU12" i="4"/>
  <c r="AV12" i="4"/>
  <c r="AW55" i="4"/>
  <c r="AU55" i="4"/>
  <c r="AV55" i="4"/>
  <c r="AW37" i="4"/>
  <c r="AV37" i="4"/>
  <c r="AU37" i="4"/>
  <c r="AV35" i="4"/>
  <c r="AW35" i="4"/>
  <c r="AU35" i="4"/>
  <c r="AU7" i="4"/>
  <c r="AV7" i="4"/>
  <c r="AW7" i="4"/>
  <c r="AU4" i="4"/>
  <c r="AW4" i="4"/>
  <c r="AV4" i="4"/>
  <c r="AV31" i="4"/>
  <c r="AU31" i="4"/>
  <c r="AW31" i="4"/>
  <c r="AU53" i="4"/>
  <c r="AV53" i="4"/>
  <c r="AW53" i="4"/>
  <c r="AW28" i="4"/>
  <c r="AU28" i="4"/>
  <c r="AV28" i="4"/>
  <c r="AU23" i="4"/>
  <c r="AV23" i="4"/>
  <c r="AW23" i="4"/>
  <c r="AU5" i="4"/>
  <c r="AV5" i="4"/>
  <c r="AW5" i="4"/>
  <c r="AU42" i="4"/>
  <c r="AV42" i="4"/>
  <c r="AW42" i="4"/>
  <c r="AU17" i="4"/>
  <c r="AV17" i="4"/>
  <c r="AW17" i="4"/>
  <c r="AV43" i="4"/>
  <c r="AW43" i="4"/>
  <c r="AU43" i="4"/>
  <c r="AU47" i="4"/>
  <c r="AV47" i="4"/>
  <c r="AW47" i="4"/>
  <c r="AU60" i="4"/>
  <c r="AV60" i="4"/>
  <c r="AW60" i="4"/>
  <c r="AU46" i="4"/>
  <c r="AW46" i="4"/>
  <c r="AV46" i="4"/>
  <c r="AU15" i="4"/>
  <c r="AV15" i="4"/>
  <c r="AW15" i="4"/>
  <c r="AU21" i="4"/>
  <c r="AV21" i="4"/>
  <c r="AW21" i="4"/>
  <c r="AU3" i="4"/>
  <c r="AW3" i="4"/>
  <c r="AV3" i="4"/>
  <c r="AU14" i="4"/>
  <c r="AV14" i="4"/>
  <c r="AW14" i="4"/>
  <c r="AU32" i="4"/>
  <c r="AV32" i="4"/>
  <c r="AW32" i="4"/>
  <c r="AV44" i="4"/>
  <c r="AU44" i="4"/>
  <c r="AW44" i="4"/>
  <c r="AU45" i="4"/>
  <c r="AV45" i="4"/>
  <c r="AW45" i="4"/>
  <c r="AV49" i="4"/>
  <c r="AU49" i="4"/>
  <c r="AW49" i="4"/>
  <c r="AV16" i="4"/>
  <c r="AU16" i="4"/>
  <c r="AW16" i="4"/>
  <c r="AV52" i="4"/>
  <c r="AU52" i="4"/>
  <c r="AW52" i="4"/>
  <c r="AU51" i="4"/>
  <c r="AV51" i="4"/>
  <c r="AW51" i="4"/>
  <c r="AU33" i="4"/>
  <c r="AV33" i="4"/>
  <c r="AW33" i="4"/>
  <c r="AU20" i="4"/>
  <c r="AV20" i="4"/>
  <c r="AW20" i="4"/>
  <c r="AU18" i="4"/>
  <c r="AV18" i="4"/>
  <c r="AW18" i="4"/>
  <c r="AV34" i="4"/>
  <c r="AU34" i="4"/>
  <c r="AW34" i="4"/>
  <c r="AV9" i="4"/>
  <c r="AU9" i="4"/>
  <c r="AW9" i="4"/>
  <c r="AV8" i="4"/>
  <c r="AU8" i="4"/>
  <c r="AW8" i="4"/>
  <c r="AV25" i="4"/>
  <c r="AU25" i="4"/>
  <c r="AW25" i="4"/>
  <c r="AV22" i="4"/>
  <c r="AU22" i="4"/>
  <c r="AW22" i="4"/>
  <c r="AV27" i="4"/>
  <c r="AW27" i="4"/>
  <c r="AU27" i="4"/>
  <c r="AW13" i="4"/>
  <c r="AU13" i="4"/>
  <c r="AV13" i="4"/>
  <c r="AU54" i="4"/>
  <c r="AV54" i="4"/>
  <c r="AW54" i="4"/>
  <c r="AU11" i="4"/>
  <c r="AW11" i="4"/>
  <c r="AV11" i="4"/>
  <c r="AW19" i="4"/>
  <c r="AV19" i="4"/>
  <c r="AU19" i="4"/>
  <c r="AW39" i="4"/>
  <c r="AU39" i="4"/>
  <c r="AV39" i="4"/>
  <c r="AU30" i="4"/>
  <c r="AV30" i="4"/>
  <c r="AW30" i="4"/>
  <c r="AW38" i="4"/>
  <c r="AU38" i="4"/>
  <c r="AV38" i="4"/>
  <c r="AU57" i="4"/>
  <c r="AV57" i="4"/>
  <c r="AW57" i="4"/>
  <c r="AU24" i="4"/>
  <c r="AV24" i="4"/>
  <c r="AW24" i="4"/>
  <c r="AU29" i="4"/>
  <c r="AV29" i="4"/>
  <c r="AW29" i="4"/>
  <c r="AU6" i="4"/>
  <c r="AW6" i="4"/>
  <c r="AV6" i="4"/>
  <c r="AU26" i="4"/>
  <c r="AV26" i="4"/>
  <c r="AW26" i="4"/>
  <c r="AV58" i="4"/>
  <c r="AU58" i="4"/>
  <c r="AW58" i="4"/>
  <c r="AU50" i="4"/>
  <c r="AV50" i="4"/>
  <c r="AW50" i="4"/>
  <c r="AU56" i="4"/>
  <c r="AV56" i="4"/>
  <c r="AW56" i="4"/>
  <c r="AU10" i="4"/>
  <c r="AV10" i="4"/>
  <c r="AW10" i="4"/>
  <c r="AV36" i="4"/>
  <c r="AU36" i="4"/>
  <c r="AW36" i="4"/>
  <c r="AV40" i="4"/>
  <c r="AU40" i="4"/>
  <c r="AW40" i="4"/>
  <c r="AU59" i="4"/>
  <c r="AV59" i="4"/>
  <c r="AW59" i="4"/>
  <c r="AU48" i="4"/>
  <c r="AW48" i="4"/>
  <c r="AV48" i="4"/>
  <c r="D8" i="9" l="1"/>
  <c r="D9" i="9"/>
  <c r="D22" i="9"/>
  <c r="D61" i="9"/>
  <c r="D134" i="9"/>
  <c r="D124" i="9"/>
  <c r="D33" i="9"/>
  <c r="D73" i="9"/>
  <c r="D69" i="9"/>
  <c r="D47" i="9"/>
  <c r="D105" i="9"/>
  <c r="D121" i="9"/>
  <c r="D141" i="9"/>
  <c r="D71" i="9"/>
  <c r="D119" i="9"/>
  <c r="D81" i="9"/>
  <c r="D56" i="9"/>
  <c r="D122" i="9"/>
  <c r="D41" i="9"/>
  <c r="D97" i="9"/>
  <c r="D101" i="9"/>
  <c r="D133" i="9"/>
  <c r="D26" i="9"/>
  <c r="D63" i="9"/>
  <c r="D110" i="9"/>
  <c r="D159" i="9"/>
  <c r="D65" i="9"/>
  <c r="D59" i="9"/>
  <c r="D55" i="9"/>
  <c r="D82" i="9"/>
  <c r="D106" i="9"/>
  <c r="D113" i="9"/>
  <c r="D83" i="9"/>
  <c r="D7" i="9"/>
  <c r="D34" i="9"/>
  <c r="D139" i="9"/>
  <c r="D153" i="9"/>
  <c r="D80" i="9"/>
  <c r="D67" i="9"/>
  <c r="D46" i="9"/>
  <c r="D143" i="9"/>
  <c r="D62" i="9"/>
  <c r="D50" i="9"/>
  <c r="D79" i="9"/>
  <c r="D58" i="9"/>
  <c r="D127" i="9"/>
  <c r="D74" i="9"/>
  <c r="D98" i="9"/>
  <c r="D99" i="9"/>
  <c r="D37" i="9"/>
  <c r="D35" i="9"/>
  <c r="D109" i="9"/>
  <c r="D160" i="9"/>
  <c r="D44" i="9"/>
  <c r="D13" i="9"/>
  <c r="D54" i="9"/>
  <c r="D102" i="9"/>
  <c r="D91" i="9"/>
  <c r="D43" i="9"/>
  <c r="D28" i="9"/>
  <c r="H10" i="9"/>
  <c r="D107" i="9"/>
  <c r="D111" i="9"/>
  <c r="D137" i="9"/>
  <c r="D10" i="9"/>
  <c r="D11" i="9"/>
  <c r="D96" i="9"/>
  <c r="D125" i="9"/>
  <c r="D89" i="9"/>
  <c r="D51" i="9"/>
  <c r="D72" i="9"/>
  <c r="D19" i="9"/>
  <c r="D66" i="9"/>
  <c r="D23" i="9"/>
  <c r="D157" i="9"/>
  <c r="D140" i="9"/>
  <c r="D103" i="9"/>
  <c r="D70" i="9"/>
  <c r="D92" i="9"/>
  <c r="D52" i="9"/>
  <c r="D6" i="9"/>
  <c r="D156" i="9"/>
  <c r="D90" i="9"/>
  <c r="D100" i="9"/>
  <c r="D64" i="9"/>
  <c r="D123" i="9"/>
  <c r="D77" i="9"/>
  <c r="D27" i="9"/>
  <c r="D84" i="9"/>
  <c r="D38" i="9"/>
  <c r="D17" i="9"/>
  <c r="D95" i="9"/>
  <c r="D93" i="9"/>
  <c r="D161" i="9"/>
  <c r="D4" i="9"/>
  <c r="D88" i="9"/>
  <c r="D128" i="9"/>
  <c r="D24" i="9"/>
  <c r="D126" i="9"/>
  <c r="D129" i="9"/>
  <c r="D16" i="9"/>
  <c r="D78" i="9"/>
  <c r="D40" i="9"/>
  <c r="D116" i="9"/>
  <c r="D2" i="9"/>
  <c r="D30" i="9"/>
  <c r="D3" i="9"/>
  <c r="D114" i="9"/>
  <c r="D87" i="9"/>
  <c r="D112" i="9"/>
  <c r="D29" i="9"/>
  <c r="D42" i="9"/>
  <c r="D15" i="9"/>
  <c r="D115" i="9"/>
  <c r="D117" i="9"/>
  <c r="D53" i="9"/>
  <c r="D145" i="9"/>
  <c r="D158" i="9"/>
  <c r="D75" i="9"/>
  <c r="D14" i="9"/>
  <c r="D21" i="9"/>
  <c r="D60" i="9"/>
  <c r="D48" i="9"/>
  <c r="D49" i="9"/>
  <c r="D155" i="9"/>
  <c r="D152" i="9"/>
  <c r="D149" i="9"/>
  <c r="D154" i="9"/>
  <c r="D36" i="9"/>
  <c r="D86" i="9"/>
  <c r="D138" i="9"/>
  <c r="D135" i="9"/>
  <c r="D150" i="9"/>
  <c r="D18" i="9"/>
  <c r="D104" i="9"/>
  <c r="D118" i="9"/>
  <c r="D31" i="9"/>
  <c r="D76" i="9"/>
  <c r="D148" i="9"/>
  <c r="D32" i="9"/>
  <c r="D144" i="9"/>
  <c r="D25" i="9"/>
  <c r="D85" i="9"/>
  <c r="D94" i="9"/>
  <c r="D57" i="9"/>
  <c r="D20" i="9"/>
  <c r="D39" i="9"/>
  <c r="D142" i="9"/>
  <c r="D131" i="9"/>
  <c r="D136" i="9"/>
  <c r="D132" i="9"/>
  <c r="D130" i="9"/>
  <c r="D68" i="9"/>
  <c r="D147" i="9"/>
  <c r="D45" i="9"/>
  <c r="D108" i="9"/>
  <c r="D5" i="9"/>
  <c r="D151" i="9"/>
  <c r="D146" i="9"/>
  <c r="D12" i="9"/>
  <c r="D120" i="9"/>
  <c r="G26" i="9" l="1"/>
  <c r="G25" i="9"/>
</calcChain>
</file>

<file path=xl/sharedStrings.xml><?xml version="1.0" encoding="utf-8"?>
<sst xmlns="http://schemas.openxmlformats.org/spreadsheetml/2006/main" count="956" uniqueCount="646">
  <si>
    <t>SAMPLE</t>
  </si>
  <si>
    <t>Si WT%</t>
  </si>
  <si>
    <t>Ti WT%</t>
  </si>
  <si>
    <t>Al WT%</t>
  </si>
  <si>
    <t>Fe WT%</t>
  </si>
  <si>
    <t>Mn WT%</t>
  </si>
  <si>
    <t>Mg WT%</t>
  </si>
  <si>
    <t>Ca WT%</t>
  </si>
  <si>
    <t>Na WT%</t>
  </si>
  <si>
    <t>K WT%</t>
  </si>
  <si>
    <t>Cl WT%</t>
  </si>
  <si>
    <t>F WT%</t>
  </si>
  <si>
    <t>O WT%</t>
  </si>
  <si>
    <t>H WT%</t>
  </si>
  <si>
    <t>TOTAL</t>
  </si>
  <si>
    <t>SiO2</t>
  </si>
  <si>
    <t>TiO2</t>
  </si>
  <si>
    <t>Al2O3</t>
  </si>
  <si>
    <t>FeO</t>
  </si>
  <si>
    <t>MnO</t>
  </si>
  <si>
    <t>MgO</t>
  </si>
  <si>
    <t>CaO</t>
  </si>
  <si>
    <t>Na2O</t>
  </si>
  <si>
    <t>K2O</t>
  </si>
  <si>
    <t>Cl</t>
  </si>
  <si>
    <t>F</t>
  </si>
  <si>
    <t>O</t>
  </si>
  <si>
    <t>H2O</t>
  </si>
  <si>
    <t>Si AT%</t>
  </si>
  <si>
    <t>Ti AT%</t>
  </si>
  <si>
    <t>Al AT%</t>
  </si>
  <si>
    <t>Fe AT%</t>
  </si>
  <si>
    <t>Mn AT%</t>
  </si>
  <si>
    <t>Mg AT%</t>
  </si>
  <si>
    <t>Ca AT%</t>
  </si>
  <si>
    <t>Na AT%</t>
  </si>
  <si>
    <t>K AT%</t>
  </si>
  <si>
    <t>Cl AT%</t>
  </si>
  <si>
    <t>F AT%</t>
  </si>
  <si>
    <t>O AT%</t>
  </si>
  <si>
    <t>H AT%</t>
  </si>
  <si>
    <t>Si CDL99</t>
  </si>
  <si>
    <t>Ti CDL99</t>
  </si>
  <si>
    <t>Al CDL99</t>
  </si>
  <si>
    <t>Fe CDL99</t>
  </si>
  <si>
    <t>Mn CDL99</t>
  </si>
  <si>
    <t>Mg CDL99</t>
  </si>
  <si>
    <t>Ca CDL99</t>
  </si>
  <si>
    <t>Na CDL99</t>
  </si>
  <si>
    <t>K CDL99</t>
  </si>
  <si>
    <t>Cl CDL99</t>
  </si>
  <si>
    <t>F CDL99</t>
  </si>
  <si>
    <t>SiO2 CDL99</t>
  </si>
  <si>
    <t>TiO2 CDL99</t>
  </si>
  <si>
    <t>Al2O3 CDL99</t>
  </si>
  <si>
    <t>FeO CDL99</t>
  </si>
  <si>
    <t>MnO CDL99</t>
  </si>
  <si>
    <t>MgO CDL99</t>
  </si>
  <si>
    <t>CaO CDL99</t>
  </si>
  <si>
    <t>Na2O CDL99</t>
  </si>
  <si>
    <t>K2O CDL99</t>
  </si>
  <si>
    <t xml:space="preserve">Si %ERR </t>
  </si>
  <si>
    <t xml:space="preserve">Ti %ERR </t>
  </si>
  <si>
    <t xml:space="preserve">Al %ERR </t>
  </si>
  <si>
    <t xml:space="preserve">Fe %ERR </t>
  </si>
  <si>
    <t xml:space="preserve">Mn %ERR </t>
  </si>
  <si>
    <t xml:space="preserve">Mg %ERR </t>
  </si>
  <si>
    <t xml:space="preserve">Ca %ERR </t>
  </si>
  <si>
    <t xml:space="preserve">Na %ERR </t>
  </si>
  <si>
    <t xml:space="preserve">K %ERR </t>
  </si>
  <si>
    <t xml:space="preserve">Cl %ERR </t>
  </si>
  <si>
    <t xml:space="preserve">F %ERR </t>
  </si>
  <si>
    <t>X-POS</t>
  </si>
  <si>
    <t>Y-POS</t>
  </si>
  <si>
    <t>DATETIME</t>
  </si>
  <si>
    <t>TAKEOFF</t>
  </si>
  <si>
    <t>KILOVOLT</t>
  </si>
  <si>
    <t>CURRENT</t>
  </si>
  <si>
    <t>BEAMSIZE</t>
  </si>
  <si>
    <t>Hornblende Kakanui NMNH 143965 (J10)</t>
  </si>
  <si>
    <t>J:\DavidGreenMRT\2021-07-14\2021-07-14.MDB</t>
  </si>
  <si>
    <t>David Green</t>
  </si>
  <si>
    <t>Nominal Beam:  1</t>
  </si>
  <si>
    <t xml:space="preserve">Un    2  G408248B Chl 1 (TKCS): </t>
  </si>
  <si>
    <t>Element/Line</t>
  </si>
  <si>
    <t>Crystal</t>
  </si>
  <si>
    <t>OnPeak Time</t>
  </si>
  <si>
    <t>OffPeak Time</t>
  </si>
  <si>
    <t>Standard</t>
  </si>
  <si>
    <t>Spectrometer</t>
  </si>
  <si>
    <t>On-Peak Position</t>
  </si>
  <si>
    <t>Background Type</t>
  </si>
  <si>
    <t>Off-Peak Correction</t>
  </si>
  <si>
    <t>Hi-Off Position</t>
  </si>
  <si>
    <t>Lo-Off Position</t>
  </si>
  <si>
    <t>Baseline</t>
  </si>
  <si>
    <t>Window</t>
  </si>
  <si>
    <t>Gain</t>
  </si>
  <si>
    <t>Bias</t>
  </si>
  <si>
    <t>Inte/Diff</t>
  </si>
  <si>
    <t>Deadtime (usec)</t>
  </si>
  <si>
    <t>Takeoff</t>
  </si>
  <si>
    <t>Kilovolts</t>
  </si>
  <si>
    <t>Beam Current (nA)</t>
  </si>
  <si>
    <t>Beam Size (um)</t>
  </si>
  <si>
    <t>Spot/Scan</t>
  </si>
  <si>
    <t>X Image Shift</t>
  </si>
  <si>
    <t>Y Image Shift</t>
  </si>
  <si>
    <t>F ka</t>
  </si>
  <si>
    <t>LDE1L</t>
  </si>
  <si>
    <t>Topaz Thomas Range Cannon (N1)</t>
  </si>
  <si>
    <t>OFF</t>
  </si>
  <si>
    <t>Slope (Lo)</t>
  </si>
  <si>
    <t>DIFF</t>
  </si>
  <si>
    <t>Spot</t>
  </si>
  <si>
    <t>Na ka</t>
  </si>
  <si>
    <t>TAP</t>
  </si>
  <si>
    <t>Anorthoclase Kakanui, NMNH 133868 (J9)</t>
  </si>
  <si>
    <t>Exponential</t>
  </si>
  <si>
    <t>INTE</t>
  </si>
  <si>
    <t>Mg ka</t>
  </si>
  <si>
    <t>Olivine MongOL Sh11-2 (L11)</t>
  </si>
  <si>
    <t>Al ka</t>
  </si>
  <si>
    <t>EDS</t>
  </si>
  <si>
    <t>Plagioclase Lake County NMNH 115900 (J7)</t>
  </si>
  <si>
    <t>----</t>
  </si>
  <si>
    <t>Si ka</t>
  </si>
  <si>
    <t>Wollastonite UNE (B5)</t>
  </si>
  <si>
    <t>K ka</t>
  </si>
  <si>
    <t>PETL</t>
  </si>
  <si>
    <t>Orthoclase P&amp;H (D2)</t>
  </si>
  <si>
    <t>Linear</t>
  </si>
  <si>
    <t>Ca ka</t>
  </si>
  <si>
    <t>Ti ka</t>
  </si>
  <si>
    <t>Rutile TiO2 P&amp;H (B13)</t>
  </si>
  <si>
    <t>Mn ka</t>
  </si>
  <si>
    <t>LiFL</t>
  </si>
  <si>
    <t>Rhodonite MnSiO3 P&amp;H (B14)</t>
  </si>
  <si>
    <t>Fe ka</t>
  </si>
  <si>
    <t>Hematite Harvard (F3)</t>
  </si>
  <si>
    <t>Cl ka</t>
  </si>
  <si>
    <t>Tugtupite Astimex (K18)</t>
  </si>
  <si>
    <t>Probe for EPMA Xtreme Edition for Electron Probe Micro Analysis</t>
  </si>
  <si>
    <t>Database File: J:\DavidGreenMRT\2021-07-14\2021-07-14.MDB</t>
  </si>
  <si>
    <t>Database File Type: PROBE</t>
  </si>
  <si>
    <t>DataFile Version Number: 12.9.6</t>
  </si>
  <si>
    <t>Program Version Number: 12.9.6</t>
  </si>
  <si>
    <t>Database File User Name: David Green</t>
  </si>
  <si>
    <t xml:space="preserve">Database File Description: </t>
  </si>
  <si>
    <t>Database Created: 2021-07-14 10:00:04</t>
  </si>
  <si>
    <t>Last Updated: 2021-07-14 10:00:04</t>
  </si>
  <si>
    <t>Last Modified: 2021-07-16 16:03:13</t>
  </si>
  <si>
    <t>Current Date and Time: 2021-07-26 17:36:04</t>
  </si>
  <si>
    <t>Nominal Beam: 1 (nA)</t>
  </si>
  <si>
    <t>Faraday/Absorbed Averages: 1</t>
  </si>
  <si>
    <t>Current Aperture: 2</t>
  </si>
  <si>
    <t>Correction Method and Mass Absorption Coefficient File:</t>
  </si>
  <si>
    <t>ZAF or Phi-Rho-Z Calculations</t>
  </si>
  <si>
    <t>LINEMU   Henke (LBL, 1985) &lt; 10KeV / CITZMU &gt; 10KeV</t>
  </si>
  <si>
    <t>Current ZAF or Phi-Rho-Z Selection:</t>
  </si>
  <si>
    <t>Armstrong/Love Scott (default)</t>
  </si>
  <si>
    <t>Correction Selections:</t>
  </si>
  <si>
    <t>Phi(pz) Absorption of Armstrong/Packwood-Brown 1981 MAS</t>
  </si>
  <si>
    <t>Stopping Power of Love-Scott</t>
  </si>
  <si>
    <t>Backscatter Coefficient of Love-Scott</t>
  </si>
  <si>
    <t>Backscatter of Love-Scott</t>
  </si>
  <si>
    <t>Mean Ionization of Berger-Seltzer</t>
  </si>
  <si>
    <t>Phi(pz) Equation of Love-Scott</t>
  </si>
  <si>
    <t>Reed/JTA w/ M-Line Correction and JTA Intensity Mod.</t>
  </si>
  <si>
    <t>Fluorescence by Beta Lines NOT Included</t>
  </si>
  <si>
    <t>Un    2 G408248B Chl 1</t>
  </si>
  <si>
    <t>TakeOff = 40.0  KiloVolt = 15.0  Beam Current = 10.0  Beam Size =   10</t>
  </si>
  <si>
    <t>Formula Based on 24.0 Atoms of  O        Oxygen Calc. by Stoichiometry</t>
  </si>
  <si>
    <t>Compositional analyses were acquired on an electron microprobe () equipped with 5 tunable wavelength dispersive spectrometers.</t>
  </si>
  <si>
    <t>EDS spectra were acquired and processed using a Thermo NSS or PF EDS system.</t>
  </si>
  <si>
    <t>Operating conditions were 40 degrees takeoff angle, and a beam energy of 15 keV.</t>
  </si>
  <si>
    <t>The beam current was 10 nA, and the beam diameter was 10 microns.</t>
  </si>
  <si>
    <t>Elements were acquired using analyzing crystals EDS for Al ka, Si ka, Ca ka, LiFL for Mn ka, Fe ka, PETL for K ka, Ti ka, Cl ka, TAP for Na ka, Mg ka, and LDE1L for F ka.</t>
  </si>
  <si>
    <t>The standards were Rutile TiO2 P&amp;H (B13) for Ti ka, Rhodonite MnSiO3 P&amp;H (B14) for Mn ka, Orthoclase P&amp;H (D2) for K ka, Hematite Harvard (F3) for Fe ka, Tugtupite Astimex (K18) for Cl ka, Anorthoclase Kakanui, NMNH 133868 (J9) for Na ka, Plagioclase Lake County NMNH 115900 (J7) for Al ka, Wollastonite UNE (B5) for Si ka, Ca ka, Olivine MongOL Sh11-2 (L11) for Mg ka, and Topaz Thomas Range Cannon (N1) for F ka.</t>
  </si>
  <si>
    <t>Synthetic Rutile TiO2 99.999%</t>
  </si>
  <si>
    <t xml:space="preserve">PI-KEM Ltd. UK </t>
  </si>
  <si>
    <t>Yew Tree House, Tilley, Wem UK</t>
  </si>
  <si>
    <t>P&amp;H Developments UK</t>
  </si>
  <si>
    <t>3mm mount B13</t>
  </si>
  <si>
    <t>SrTiO3 P&amp;H (D3)</t>
  </si>
  <si>
    <t>synthetic SrTiO3</t>
  </si>
  <si>
    <t>3mm mount D3</t>
  </si>
  <si>
    <t>Natural Rhodonite MnSiO3</t>
  </si>
  <si>
    <t>North Mine, Broken Hill, NSW, Australia</t>
  </si>
  <si>
    <t>3mm mount B14</t>
  </si>
  <si>
    <t>Data Source: SX100, average of 12 analysis (15kV, 20nA)</t>
  </si>
  <si>
    <t>Natural Orthoclase, KAlSi3O8</t>
  </si>
  <si>
    <t>Lucerne, Switzerland</t>
  </si>
  <si>
    <t>3mm mount D2</t>
  </si>
  <si>
    <t>Na, K modifed as measured on 8530F+ vs Sanidine-Asti, Hbl-Kakanui, Microcline-Smithson., KNbO3-JEOL</t>
  </si>
  <si>
    <t>Original reference values Na 1.012, K 12.187 clearly not correct</t>
  </si>
  <si>
    <t>Barite BaSO4 P&amp;H (A15)</t>
  </si>
  <si>
    <t>Natural Barite, Cow Green Mine, Harwood Fell, Teesdale, England</t>
  </si>
  <si>
    <t>3mm mount A15</t>
  </si>
  <si>
    <t>Data Source: Camebax microprobe, all other elements below 100 ppm</t>
  </si>
  <si>
    <t>Trace Sr visible in EDS and WDS</t>
  </si>
  <si>
    <t>Hematite Fe2O3, Minas Gerais, Brazil</t>
  </si>
  <si>
    <t>Harvard H 92649</t>
  </si>
  <si>
    <t>3mm mount F3</t>
  </si>
  <si>
    <t>0.01 wt% Mn not included in reference comp due to interference warnings</t>
  </si>
  <si>
    <t>Natural Wollastonite CaSiO3, Cambridge</t>
  </si>
  <si>
    <t>3mm mount B5, from UNE box</t>
  </si>
  <si>
    <t>UTAS LAICPMS: Na 9ppm, Mg 100-240, Al 10, Ti 17, Mn 1060-1130, Fe 2150-2740, Sr 43, all others &lt;3ppm</t>
  </si>
  <si>
    <t>Labradorite, Lake County, OR, NMNH 115900</t>
  </si>
  <si>
    <t>Jarosewich E, Nelen JA, Norberg JA (1980): Geostand Newslett 4(1)43-47</t>
  </si>
  <si>
    <t>Kakanui, New Zealand, NMNH 133868</t>
  </si>
  <si>
    <t>Kakanui, New Zealand, NMNH 143965</t>
  </si>
  <si>
    <t>Manganese oxide JEOL</t>
  </si>
  <si>
    <t>No. O20, Part No. 600155013</t>
  </si>
  <si>
    <t>MnO 99.9%</t>
  </si>
  <si>
    <t>3mm diameter Cu tube</t>
  </si>
  <si>
    <t>Magnesium oxide JEOL</t>
  </si>
  <si>
    <t>No. O15, Ref. XM1601144/2, Part No. 600154947</t>
  </si>
  <si>
    <t>MgO 99.99%</t>
  </si>
  <si>
    <t>Topaz, Thomas Range, Delta, Utah, USA (HQAA)</t>
  </si>
  <si>
    <t>Bart Cannon, April 2018</t>
  </si>
  <si>
    <t>3mm mount N1</t>
  </si>
  <si>
    <t>No composition supplied</t>
  </si>
  <si>
    <t>Analysis UTAS JEOL 8530, 2018-10-15 - seems to contain no OH</t>
  </si>
  <si>
    <t>Ideal Al2SiO4F2 composition assumed (similar to Topaz UTAS4 #677)</t>
  </si>
  <si>
    <t>Mantle peridote xenolith Shavaryn-Tsaram, Mongolia</t>
  </si>
  <si>
    <t>Batanova+ 2019 GGR</t>
  </si>
  <si>
    <t>Na 127-+-10, Al 240+-17, P 67+-9, Ca 688+-34, Sc 3, Ti 39+-3, V 6, Cr 125+-3, Mn 1119+-15, Co 148+-4, Ni 2822+-29, Cu 1, Zn 56+-2</t>
  </si>
  <si>
    <t>REE,Y,Ga,Sr &lt;0.1</t>
  </si>
  <si>
    <t>3mm mount L11</t>
  </si>
  <si>
    <t>Na4BeAlSi4O12Cl</t>
  </si>
  <si>
    <t>AS5625-AB</t>
  </si>
  <si>
    <t>Fluor-Apatite P&amp;H (D11)</t>
  </si>
  <si>
    <t>Natural Apatite</t>
  </si>
  <si>
    <t>Cerro de Mercado, Durango, Mexico</t>
  </si>
  <si>
    <t>Deer, Howie and Zussman vol 5B, table 39 analysis 9, page 306; analysis by Young et al. 1969</t>
  </si>
  <si>
    <t>3mm mount D11</t>
  </si>
  <si>
    <t>Celestine SrSO4 P&amp;H (A16)</t>
  </si>
  <si>
    <t>Natural Celestine SrSO4</t>
  </si>
  <si>
    <t>Yate, Bristol, England</t>
  </si>
  <si>
    <t>3mm mount A16</t>
  </si>
  <si>
    <t>Data Source: SX50 microprobe</t>
  </si>
  <si>
    <t>Eskolaite P&amp;H (D12)</t>
  </si>
  <si>
    <t>Eskolaite, Cr2O3, &gt;99.99%</t>
  </si>
  <si>
    <t>Earth Jewelry Co. Japan</t>
  </si>
  <si>
    <t>3mm mount D12</t>
  </si>
  <si>
    <t>Hornblende Kakanui Fournelle (L13)</t>
  </si>
  <si>
    <t>Collected by John Fournelle, U Wisconsin</t>
  </si>
  <si>
    <t>Inclusion-free variant of Smithsonian Kananui Hornblende, published composition assumed (Jarosewich E, Nelen JA, Norberg JA (1980): Geostand Newslett 4(1)43-47)</t>
  </si>
  <si>
    <t>Nickel Oxide NiO P&amp;H (A8)</t>
  </si>
  <si>
    <t>Synthetic Nickel Oxide NiO 99.99%</t>
  </si>
  <si>
    <t>3mm mount A8</t>
  </si>
  <si>
    <t>Small Fe peak in EDS</t>
  </si>
  <si>
    <t>Zinc oxide JEOL</t>
  </si>
  <si>
    <t>No. M2, Ref. XM1601144/7, Part No. 780112237</t>
  </si>
  <si>
    <t>ZnO 100.13%</t>
  </si>
  <si>
    <t>3mm Cu tube</t>
  </si>
  <si>
    <t>Calcium vanadate Ca3(VO4)2 JEOL</t>
  </si>
  <si>
    <t>No. O32, Part No. 780112181</t>
  </si>
  <si>
    <t>Ca3(VO4)2</t>
  </si>
  <si>
    <t>Basaltic glass VG-2, NMNH 111240-52 (H12)</t>
  </si>
  <si>
    <t>Juan de Fuca Ridge</t>
  </si>
  <si>
    <t>References: Jarosewich E, Nelen JA, Norberg JA (1980): Geostand Newslett 4(1) 43-47</t>
  </si>
  <si>
    <t>Cl 0.029, F 0.033, S 0.131, Fe data from GeoReM</t>
  </si>
  <si>
    <t>see also Melson WG et al. (2002) G3 3(4)</t>
  </si>
  <si>
    <t>Cuprite Astimex (K13)</t>
  </si>
  <si>
    <t>Cu2O</t>
  </si>
  <si>
    <t>AS 2085-AB</t>
  </si>
  <si>
    <t>Gahnite Brazil NMNH 145883 (I12)</t>
  </si>
  <si>
    <t>Brazil, NMNH 145883</t>
  </si>
  <si>
    <t>Gallium arsenide GaAs P&amp;H (A17)</t>
  </si>
  <si>
    <t>Gallium arsenide, synthetic 99.999%</t>
  </si>
  <si>
    <t>Alfa products Germany, 88458</t>
  </si>
  <si>
    <t>3mm mount A17</t>
  </si>
  <si>
    <t>Calcite NMNH 136321 (J1)</t>
  </si>
  <si>
    <t>unknown locality, NMNH 136321</t>
  </si>
  <si>
    <t>Jarosewich E &amp; MacIntyre IG (1983), J Sediment Petrol 53(2) 677-678</t>
  </si>
  <si>
    <t>Dolomite Harvard (F8)</t>
  </si>
  <si>
    <t>Dolomite, Oberdorf Austria, 105064</t>
  </si>
  <si>
    <t>CaMg(CO3)2</t>
  </si>
  <si>
    <t>Harvard</t>
  </si>
  <si>
    <t>3mm mount F8</t>
  </si>
  <si>
    <t>Alunite SK UTAS (L10)</t>
  </si>
  <si>
    <t>Alunite SK, South Korea</t>
  </si>
  <si>
    <t>Lejun Zhang, Jay Thompson, CODES UTAS</t>
  </si>
  <si>
    <t>Stoichiometric composition assumed</t>
  </si>
  <si>
    <t>Alunite Marysvale Cannon (N10)</t>
  </si>
  <si>
    <t>Alunite, Marysvale, Utah, USA</t>
  </si>
  <si>
    <t>3 mm mount N10</t>
  </si>
  <si>
    <t>Stoichiometric endmember composition assumed</t>
  </si>
  <si>
    <t>1 large piece, some zonation in 3999 contrast BSE, no large difference in EDS</t>
  </si>
  <si>
    <t>Spectrosil (D18)</t>
  </si>
  <si>
    <t>Spectrosil Saint Gobain, fused silica</t>
  </si>
  <si>
    <t>&lt;10 ppb for all traces, except Al &lt;20ppb, Cl &lt;1ppm, OH 1000ppm</t>
  </si>
  <si>
    <t>The counting time was 20 seconds for Na ka, Mg ka, K ka, Ti ka, Mn ka, Fe ka, Cl ka, 30 seconds for F ka, and 60 seconds for Al ka, Ca ka, Si ka.</t>
  </si>
  <si>
    <t>The intensity data was corrected for Time Dependent Intensity (TDI) loss (or gain) using a self calibrated correction for F ka, Na ka, K ka, Fe ka, Cl ka.</t>
  </si>
  <si>
    <t>The off peak counting time was 10 seconds for K ka, Na ka, Fe ka, Cl ka, 20 seconds for Mn ka, Mg ka, Ti ka, and 30 seconds for F ka.</t>
  </si>
  <si>
    <t>Off Peak correction method was Linear for K ka, Fe ka, Cl ka, Exponential for Ti ka, Mn ka, Na ka, Mg ka, and Slope (Lo) for F ka.</t>
  </si>
  <si>
    <t>Unknown and standard intensities were corrected for deadtime. Standard intensities were corrected for standard drift over time.</t>
  </si>
  <si>
    <t>Interference corrections were applied to F for interference by Fe, Mg, and to Fe for interference by Mn.</t>
  </si>
  <si>
    <t>See J.J. Donovan, D.A. Snyder and M.L. Rivers, An Improved Interference Correction for Trace Element Analysis in Microbeam Analysis, 2: 23-28, 1993</t>
  </si>
  <si>
    <t>Results are the average of 1 points and detection limits ranged from .013 weight percent for K ka to .018 weight percent for Mg ka to .027 weight percent for Cl ka to .041 weight percent for F ka.</t>
  </si>
  <si>
    <t>Analytical sensitivity (at the 99% confidence level) ranged from .539 percent relative for Fe ka to 3.898 percent relative for Mn ka to 13.231 percent relative for K ka to 63.898 percent relative for Na ka.</t>
  </si>
  <si>
    <t xml:space="preserve">Oxygen was calculated by cation stoichiometry and included in the matrix correction. Element H was calculated by stoichiometry to oxygen. Element H was calculated 0.44444 atoms relative To 1.0 atom of oxygen. </t>
  </si>
  <si>
    <t>The exponential or polynomial background fit was utilized.</t>
  </si>
  <si>
    <t>See John J. Donovan, Heather A. Lowers and Brian G. Rusk, Improved electron probe microanalysis of trace elements in quartz, American Mineralogist, 96, 274­282, 2011</t>
  </si>
  <si>
    <t>The matrix correction method was ZAF or Phi-Rho-Z Calculations and the mass absorption coefficients dataset was LINEMU   Henke (LBL, 1985) &lt; 10KeV / CITZMU &gt; 10KeV.</t>
  </si>
  <si>
    <t>The ZAF or Phi-Rho-Z algorithm utilized was Armstrong/Love Scott (default).</t>
  </si>
  <si>
    <t>See J. T. Armstrong, Quantitative analysis of silicates and oxide minerals: Comparison of Monte-Carlo, ZAF and Phi-Rho-Z procedures, Microbeam Analysis--1988, p 239-246</t>
  </si>
  <si>
    <t>Current Date and Time: 2021-07-26 17:36:16</t>
  </si>
  <si>
    <t>Selected Samples...</t>
  </si>
  <si>
    <t>Un    2  G408248B Chl 1 at 15.00 keV</t>
  </si>
  <si>
    <t>Assigned average standard intensities for sample Un    2  G408248B Chl 1</t>
  </si>
  <si>
    <t>Drift array background intensities (cps/1nA) for standards:</t>
  </si>
  <si>
    <t>ELMXRY:     F ka   Na ka   Mg ka   Al ka   Si ka    K ka   Ca ka   Ti ka   Mn ka   Fe ka   Cl ka</t>
  </si>
  <si>
    <t>MOTCRY:  3 LDE1L 1   TAP 1   TAP 0   EDS 0   EDS 5  PETL 0   EDS 5  PETL 2  LiFL 2  LiFL 4  PETL</t>
  </si>
  <si>
    <t>INTEGR:        0       0       0       0       0       0       0       0       0       0       0</t>
  </si>
  <si>
    <t>STDASS:      833     327     422     329     371     223     371     210     212     270     280</t>
  </si>
  <si>
    <t>STDVIR:        0       0       0       0       0       0       0       0       0       0       0</t>
  </si>
  <si>
    <t xml:space="preserve">            5.10     .54    1.13     .00     .00    1.86     .00    5.67     .87    1.46     .44</t>
  </si>
  <si>
    <t xml:space="preserve">              -      .58      -      .00      -     2.11      -     5.99      -       -       - </t>
  </si>
  <si>
    <t>Drift array standard intensities (cps/1nA) (background corrected):</t>
  </si>
  <si>
    <t xml:space="preserve">          259.42   49.69  399.45  417.01  625.04  359.06  484.21 1964.58  208.35  518.85   67.93</t>
  </si>
  <si>
    <t xml:space="preserve">              -    49.08      -   417.18      -   360.09      -  1937.60      -       -       - </t>
  </si>
  <si>
    <t>Drift array interference standard intensities (cps/1nA):</t>
  </si>
  <si>
    <t>1st assigned interference elements</t>
  </si>
  <si>
    <t xml:space="preserve">INTFELM:     Fe                                                                      Mn         </t>
  </si>
  <si>
    <t xml:space="preserve">INTFSTD:     270                                                                     752        </t>
  </si>
  <si>
    <t xml:space="preserve">           11.32                                                                     .51        </t>
  </si>
  <si>
    <t>2nd assigned interference elements</t>
  </si>
  <si>
    <t xml:space="preserve">INTFELM:     Mg                                                                                 </t>
  </si>
  <si>
    <t xml:space="preserve">INTFSTD:     751                                                                                </t>
  </si>
  <si>
    <t>Si</t>
  </si>
  <si>
    <t>Ti</t>
  </si>
  <si>
    <t>Al</t>
  </si>
  <si>
    <t>Fe</t>
  </si>
  <si>
    <t>Mn</t>
  </si>
  <si>
    <t>Mg</t>
  </si>
  <si>
    <t>Ca</t>
  </si>
  <si>
    <t>Na</t>
  </si>
  <si>
    <t>K</t>
  </si>
  <si>
    <t>Oxide wt%, detection limit filtered (99% confidence)</t>
  </si>
  <si>
    <t>Analytical precision, 1 sigma, wt%</t>
  </si>
  <si>
    <t>Element wt%</t>
  </si>
  <si>
    <t>Oxide wt%</t>
  </si>
  <si>
    <t>Atomic %</t>
  </si>
  <si>
    <t>Average</t>
  </si>
  <si>
    <t>Stdev</t>
  </si>
  <si>
    <t>Literature</t>
  </si>
  <si>
    <t>Cations</t>
  </si>
  <si>
    <t>Oxide</t>
  </si>
  <si>
    <t>Mol wt</t>
  </si>
  <si>
    <t>H</t>
  </si>
  <si>
    <t>Total</t>
  </si>
  <si>
    <t>CO</t>
  </si>
  <si>
    <t>Cation</t>
  </si>
  <si>
    <t>Cations pfu</t>
  </si>
  <si>
    <t>Cat tot pfu</t>
  </si>
  <si>
    <r>
      <t>Al</t>
    </r>
    <r>
      <rPr>
        <vertAlign val="subscript"/>
        <sz val="11"/>
        <color theme="1"/>
        <rFont val="Calibri"/>
        <family val="2"/>
        <scheme val="minor"/>
      </rPr>
      <t>2</t>
    </r>
    <r>
      <rPr>
        <sz val="11"/>
        <color theme="1"/>
        <rFont val="Calibri"/>
        <family val="2"/>
        <scheme val="minor"/>
      </rPr>
      <t>O</t>
    </r>
    <r>
      <rPr>
        <vertAlign val="subscript"/>
        <sz val="11"/>
        <color theme="1"/>
        <rFont val="Calibri"/>
        <family val="2"/>
        <scheme val="minor"/>
      </rPr>
      <t>3</t>
    </r>
  </si>
  <si>
    <r>
      <t>K</t>
    </r>
    <r>
      <rPr>
        <vertAlign val="subscript"/>
        <sz val="11"/>
        <color theme="1"/>
        <rFont val="Calibri"/>
        <family val="2"/>
        <scheme val="minor"/>
      </rPr>
      <t>2</t>
    </r>
    <r>
      <rPr>
        <sz val="11"/>
        <color theme="1"/>
        <rFont val="Calibri"/>
        <family val="2"/>
        <scheme val="minor"/>
      </rPr>
      <t>O</t>
    </r>
  </si>
  <si>
    <r>
      <t>CO</t>
    </r>
    <r>
      <rPr>
        <vertAlign val="subscript"/>
        <sz val="11"/>
        <color theme="1"/>
        <rFont val="Calibri"/>
        <family val="2"/>
        <scheme val="minor"/>
      </rPr>
      <t>2</t>
    </r>
  </si>
  <si>
    <r>
      <t>H</t>
    </r>
    <r>
      <rPr>
        <vertAlign val="subscript"/>
        <sz val="11"/>
        <color theme="1"/>
        <rFont val="Calibri"/>
        <family val="2"/>
        <scheme val="minor"/>
      </rPr>
      <t>2</t>
    </r>
    <r>
      <rPr>
        <sz val="11"/>
        <color theme="1"/>
        <rFont val="Calibri"/>
        <family val="2"/>
        <scheme val="minor"/>
      </rPr>
      <t>O</t>
    </r>
  </si>
  <si>
    <r>
      <t>Na</t>
    </r>
    <r>
      <rPr>
        <vertAlign val="subscript"/>
        <sz val="11"/>
        <color theme="1"/>
        <rFont val="Calibri"/>
        <family val="2"/>
        <scheme val="minor"/>
      </rPr>
      <t>2</t>
    </r>
    <r>
      <rPr>
        <sz val="11"/>
        <color theme="1"/>
        <rFont val="Calibri"/>
        <family val="2"/>
        <scheme val="minor"/>
      </rPr>
      <t>O</t>
    </r>
  </si>
  <si>
    <r>
      <t>SiO</t>
    </r>
    <r>
      <rPr>
        <vertAlign val="subscript"/>
        <sz val="11"/>
        <color theme="1"/>
        <rFont val="Calibri"/>
        <family val="2"/>
        <scheme val="minor"/>
      </rPr>
      <t>2</t>
    </r>
  </si>
  <si>
    <r>
      <t>TiO</t>
    </r>
    <r>
      <rPr>
        <vertAlign val="subscript"/>
        <sz val="11"/>
        <color theme="1"/>
        <rFont val="Calibri"/>
        <family val="2"/>
        <scheme val="minor"/>
      </rPr>
      <t>2</t>
    </r>
  </si>
  <si>
    <t>Muscovite</t>
  </si>
  <si>
    <t>Celadonite</t>
  </si>
  <si>
    <t>Clinochlore</t>
  </si>
  <si>
    <t>Chamosite</t>
  </si>
  <si>
    <t>Al(Tet)</t>
  </si>
  <si>
    <t>R2+</t>
  </si>
  <si>
    <t>Al(Oct) (=R3+)</t>
  </si>
  <si>
    <t>Tschermak exchange</t>
  </si>
  <si>
    <t>Fe-Mg exchange</t>
  </si>
  <si>
    <t>Si-Ti</t>
  </si>
  <si>
    <t>Fe-Mg-Mn</t>
  </si>
  <si>
    <t>Tsch</t>
  </si>
  <si>
    <t>X</t>
  </si>
  <si>
    <t>=</t>
  </si>
  <si>
    <t>*</t>
  </si>
  <si>
    <t>A</t>
  </si>
  <si>
    <r>
      <t>X*[A*A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</si>
  <si>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 =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</si>
  <si>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X*[I] =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r>
      <rPr>
        <sz val="11"/>
        <color theme="1"/>
        <rFont val="Calibri"/>
        <family val="2"/>
        <scheme val="minor"/>
      </rPr>
      <t>]</t>
    </r>
  </si>
  <si>
    <r>
      <t>X*A*A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 xml:space="preserve">-1 </t>
    </r>
    <r>
      <rPr>
        <sz val="11"/>
        <color theme="1"/>
        <rFont val="Calibri"/>
        <family val="2"/>
        <scheme val="minor"/>
      </rPr>
      <t>=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r>
      <rPr>
        <sz val="11"/>
        <color theme="1"/>
        <rFont val="Calibri"/>
        <family val="2"/>
        <scheme val="minor"/>
      </rPr>
      <t>*(A*A</t>
    </r>
    <r>
      <rPr>
        <vertAlign val="superscript"/>
        <sz val="11"/>
        <color theme="1"/>
        <rFont val="Calibri"/>
        <family val="2"/>
        <scheme val="minor"/>
      </rPr>
      <t>T</t>
    </r>
    <r>
      <rPr>
        <sz val="11"/>
        <color theme="1"/>
        <rFont val="Calibri"/>
        <family val="2"/>
        <scheme val="minor"/>
      </rPr>
      <t>)</t>
    </r>
    <r>
      <rPr>
        <vertAlign val="superscript"/>
        <sz val="11"/>
        <color theme="1"/>
        <rFont val="Calibri"/>
        <family val="2"/>
        <scheme val="minor"/>
      </rPr>
      <t>-1</t>
    </r>
  </si>
  <si>
    <r>
      <t>X*A*A</t>
    </r>
    <r>
      <rPr>
        <vertAlign val="superscript"/>
        <sz val="11"/>
        <color theme="1"/>
        <rFont val="Calibri"/>
        <family val="2"/>
        <scheme val="minor"/>
      </rPr>
      <t xml:space="preserve">T </t>
    </r>
    <r>
      <rPr>
        <sz val="11"/>
        <color theme="1"/>
        <rFont val="Calibri"/>
        <family val="2"/>
        <scheme val="minor"/>
      </rPr>
      <t>= Y</t>
    </r>
    <r>
      <rPr>
        <vertAlign val="superscript"/>
        <sz val="11"/>
        <color theme="1"/>
        <rFont val="Calibri"/>
        <family val="2"/>
        <scheme val="minor"/>
      </rPr>
      <t>T</t>
    </r>
    <r>
      <rPr>
        <sz val="11"/>
        <color theme="1"/>
        <rFont val="Calibri"/>
        <family val="2"/>
        <scheme val="minor"/>
      </rPr>
      <t>*A</t>
    </r>
    <r>
      <rPr>
        <vertAlign val="superscript"/>
        <sz val="11"/>
        <color theme="1"/>
        <rFont val="Calibri"/>
        <family val="2"/>
        <scheme val="minor"/>
      </rPr>
      <t>T</t>
    </r>
  </si>
  <si>
    <r>
      <t>X*A = Y</t>
    </r>
    <r>
      <rPr>
        <vertAlign val="superscript"/>
        <sz val="11"/>
        <color theme="1"/>
        <rFont val="Calibri"/>
        <family val="2"/>
        <scheme val="minor"/>
      </rPr>
      <t>T</t>
    </r>
  </si>
  <si>
    <t>Cations per oxide</t>
  </si>
  <si>
    <t>Cations factor</t>
  </si>
  <si>
    <t>Total charge</t>
  </si>
  <si>
    <t>Charge per cation</t>
  </si>
  <si>
    <t>Residual</t>
  </si>
  <si>
    <r>
      <t>R</t>
    </r>
    <r>
      <rPr>
        <vertAlign val="superscript"/>
        <sz val="11"/>
        <color theme="1"/>
        <rFont val="Calibri"/>
        <family val="2"/>
        <scheme val="minor"/>
      </rPr>
      <t>2</t>
    </r>
  </si>
  <si>
    <r>
      <t>Y</t>
    </r>
    <r>
      <rPr>
        <b/>
        <vertAlign val="superscript"/>
        <sz val="11"/>
        <color theme="1"/>
        <rFont val="Calibri"/>
        <family val="2"/>
        <scheme val="minor"/>
      </rPr>
      <t>T</t>
    </r>
  </si>
  <si>
    <t>Composition</t>
  </si>
  <si>
    <t>FeMg</t>
  </si>
  <si>
    <t>Sudoite</t>
  </si>
  <si>
    <t>Amesite</t>
  </si>
  <si>
    <t>Daphnite</t>
  </si>
  <si>
    <r>
      <t>R = Y</t>
    </r>
    <r>
      <rPr>
        <vertAlign val="superscript"/>
        <sz val="11"/>
        <color theme="1"/>
        <rFont val="Calibri"/>
        <family val="2"/>
        <scheme val="minor"/>
      </rPr>
      <t>T</t>
    </r>
    <r>
      <rPr>
        <sz val="11"/>
        <color theme="1"/>
        <rFont val="Calibri"/>
        <family val="2"/>
        <scheme val="minor"/>
      </rPr>
      <t>-(X*A)</t>
    </r>
  </si>
  <si>
    <t>A,Y</t>
  </si>
  <si>
    <t>DT</t>
  </si>
  <si>
    <t>Dioct-Trioct exchange</t>
  </si>
  <si>
    <t>Al(Tot)</t>
  </si>
  <si>
    <t>Fe-Mg</t>
  </si>
  <si>
    <t>Fe-Mg exchange histo</t>
  </si>
  <si>
    <t>Tsch exchange histo</t>
  </si>
  <si>
    <t>Bin</t>
  </si>
  <si>
    <t>More</t>
  </si>
  <si>
    <t>Frequency</t>
  </si>
  <si>
    <t>Sample</t>
  </si>
  <si>
    <t>DT exchange histo</t>
  </si>
  <si>
    <t>G408245 Chl 1</t>
  </si>
  <si>
    <t>G408245 Chl 10</t>
  </si>
  <si>
    <t>G408245 Chl 11</t>
  </si>
  <si>
    <t>G408245 Chl 12</t>
  </si>
  <si>
    <t>G408245 Chl 13</t>
  </si>
  <si>
    <t>G408245 Chl 14</t>
  </si>
  <si>
    <t>G408245 Chl 15</t>
  </si>
  <si>
    <t>G408245 Chl 16</t>
  </si>
  <si>
    <t>G408245 Chl 18</t>
  </si>
  <si>
    <t>G408245 Chl 19</t>
  </si>
  <si>
    <t>G408245 Chl 2</t>
  </si>
  <si>
    <t>G408245 Chl 21</t>
  </si>
  <si>
    <t>G408245 Chl 23</t>
  </si>
  <si>
    <t>G408245 Chl 24</t>
  </si>
  <si>
    <t>G408245 Chl 25</t>
  </si>
  <si>
    <t>G408245 Chl 26</t>
  </si>
  <si>
    <t>G408245 Chl 27</t>
  </si>
  <si>
    <t>G408245 Chl 28</t>
  </si>
  <si>
    <t>G408245 Chl 29</t>
  </si>
  <si>
    <t>G408245 Chl 3</t>
  </si>
  <si>
    <t>G408245 Chl 30</t>
  </si>
  <si>
    <t>G408245 Chl 31</t>
  </si>
  <si>
    <t>G408245 Chl 32</t>
  </si>
  <si>
    <t>G408245 Chl 34</t>
  </si>
  <si>
    <t>G408245 Chl 35</t>
  </si>
  <si>
    <t>G408245 Chl 36</t>
  </si>
  <si>
    <t>G408245 Chl 37</t>
  </si>
  <si>
    <t>G408245 Chl 38</t>
  </si>
  <si>
    <t>G408245 Chl 4</t>
  </si>
  <si>
    <t>G408245 Chl 40</t>
  </si>
  <si>
    <t>G408245 Chl 41</t>
  </si>
  <si>
    <t>G408245 Chl 42</t>
  </si>
  <si>
    <t>G408245 Chl 43</t>
  </si>
  <si>
    <t>G408245 Chl 45</t>
  </si>
  <si>
    <t>G408245 Chl 46</t>
  </si>
  <si>
    <t>G408245 Chl 47</t>
  </si>
  <si>
    <t>G408245 Chl 48</t>
  </si>
  <si>
    <t>G408245 Chl 5</t>
  </si>
  <si>
    <t>G408245 Chl 53</t>
  </si>
  <si>
    <t>G408245 Chl 55</t>
  </si>
  <si>
    <t>G408245 Chl 56</t>
  </si>
  <si>
    <t>G408245 Chl 57</t>
  </si>
  <si>
    <t>G408245 Chl 58</t>
  </si>
  <si>
    <t>G408245 Chl 59</t>
  </si>
  <si>
    <t>G408245 Chl 6</t>
  </si>
  <si>
    <t>G408245 Chl 60</t>
  </si>
  <si>
    <t>G408245 Chl 61</t>
  </si>
  <si>
    <t>G408245 Chl 62</t>
  </si>
  <si>
    <t>G408245 Chl 63</t>
  </si>
  <si>
    <t>G408245 Chl 65</t>
  </si>
  <si>
    <t>G408245 Chl 66</t>
  </si>
  <si>
    <t>G408245 Chl 67</t>
  </si>
  <si>
    <t>G408245 Chl 68</t>
  </si>
  <si>
    <t>G408245 Chl 70</t>
  </si>
  <si>
    <t>G408245 Chl 71</t>
  </si>
  <si>
    <t>G408245 Chl 72</t>
  </si>
  <si>
    <t>G408245 Chl 73</t>
  </si>
  <si>
    <t>G408245 Chl 75</t>
  </si>
  <si>
    <t>G408245 Chl 8</t>
  </si>
  <si>
    <t>G408245 Chl 9</t>
  </si>
  <si>
    <t>2340w</t>
  </si>
  <si>
    <t>RAL2019-20_1_0001_192__T=0001_L=1_P=192_D=0.762948_X=769.1</t>
  </si>
  <si>
    <t>RAL2019-20_1_0001_193__T=0001_L=1_P=193_D=0.766932_X=773.1</t>
  </si>
  <si>
    <t>RAL2019-20_1_0001_194__T=0001_L=1_P=194_D=0.770916_X=777.1</t>
  </si>
  <si>
    <t>RAL2019-20_1_0001_195__T=0001_L=1_P=195_D=0.774900_X=781.1</t>
  </si>
  <si>
    <t>RAL2019-20_1_0001_196__T=0001_L=1_P=196_D=0.778884_X=785.1</t>
  </si>
  <si>
    <t>RAL2019-20_1_0001_197__T=0001_L=1_P=197_D=0.782869_X=789.1</t>
  </si>
  <si>
    <t>RAL2019-20_1_0001_198__T=0001_L=1_P=198_D=0.786853_X=793.1</t>
  </si>
  <si>
    <t>RAL2019-20_1_0001_199__T=0001_L=1_P=199_D=0.790837_X=797.1</t>
  </si>
  <si>
    <t>RAL2019-20_1_0001_200__T=0001_L=1_P=200_D=0.794821_X=801.1</t>
  </si>
  <si>
    <t>RAL2019-20_1_0001_201__T=0001_L=1_P=201_D=0.798805_X=805.1</t>
  </si>
  <si>
    <t>RAL2019-20_1_0001_202__T=0001_L=1_P=202_D=0.802789_X=809.1</t>
  </si>
  <si>
    <t>RAL2019-20_1_0001_203__T=0001_L=1_P=203_D=0.806773_X=813.1</t>
  </si>
  <si>
    <t>RAL2019-20_1_0001_204__T=0001_L=1_P=204_D=0.810757_X=817.1</t>
  </si>
  <si>
    <t>RAL2019-20_1_0001_205__T=0001_L=1_P=205_D=0.814741_X=821.1</t>
  </si>
  <si>
    <t>RAL2019-20_1_0001_206__T=0001_L=1_P=206_D=0.818725_X=825.1</t>
  </si>
  <si>
    <t>RAL2019-20_1_0001_207__T=0001_L=1_P=207_D=0.822709_X=829.1</t>
  </si>
  <si>
    <t>RAL2019-20_1_0001_208__T=0001_L=1_P=208_D=0.826693_X=833.1</t>
  </si>
  <si>
    <t>RAL2019-20_1_0001_209__T=0001_L=1_P=209_D=0.830677_X=837.1</t>
  </si>
  <si>
    <t>RAL2019-20_1_0001_210__T=0001_L=1_P=210_D=0.834661_X=841.1</t>
  </si>
  <si>
    <t>RAL2019-20_1_0001_211__T=0001_L=1_P=211_D=0.838645_X=845.1</t>
  </si>
  <si>
    <t>RAL2019-20_1_0001_212__T=0001_L=1_P=212_D=0.842629_X=849.1</t>
  </si>
  <si>
    <t>RAL2019-20_1_0001_213__T=0001_L=1_P=213_D=0.846614_X=853.1</t>
  </si>
  <si>
    <t>RAL2019-20_1_0001_214__T=0001_L=1_P=214_D=0.850598_X=857.1</t>
  </si>
  <si>
    <t>RAL2019-20_1_0001_215__T=0001_L=1_P=215_D=0.854582_X=861.1</t>
  </si>
  <si>
    <t>RAL2019-20_1_0001_216__T=0001_L=1_P=216_D=0.858566_X=865.1</t>
  </si>
  <si>
    <t>RAL2019-20_1_0001_443__T=0001_L=2_P=192_D=1.762948_X=768.0</t>
  </si>
  <si>
    <t>RAL2019-20_1_0001_444__T=0001_L=2_P=193_D=1.766932_X=772.0</t>
  </si>
  <si>
    <t>RAL2019-20_1_0001_445__T=0001_L=2_P=194_D=1.770916_X=775.9</t>
  </si>
  <si>
    <t>RAL2019-20_1_0001_446__T=0001_L=2_P=195_D=1.774900_X=779.9</t>
  </si>
  <si>
    <t>RAL2019-20_1_0001_447__T=0001_L=2_P=196_D=1.778884_X=783.9</t>
  </si>
  <si>
    <t>RAL2019-20_1_0001_448__T=0001_L=2_P=197_D=1.782869_X=787.9</t>
  </si>
  <si>
    <t>RAL2019-20_1_0001_449__T=0001_L=2_P=198_D=1.786853_X=791.9</t>
  </si>
  <si>
    <t>RAL2019-20_1_0001_450__T=0001_L=2_P=199_D=1.790837_X=795.9</t>
  </si>
  <si>
    <t>RAL2019-20_1_0001_451__T=0001_L=2_P=200_D=1.794821_X=799.9</t>
  </si>
  <si>
    <t>RAL2019-20_1_0001_452__T=0001_L=2_P=201_D=1.798805_X=803.9</t>
  </si>
  <si>
    <t>RAL2019-20_1_0001_453__T=0001_L=2_P=202_D=1.802789_X=807.9</t>
  </si>
  <si>
    <t>RAL2019-20_1_0001_454__T=0001_L=2_P=203_D=1.806773_X=811.9</t>
  </si>
  <si>
    <t>RAL2019-20_1_0001_455__T=0001_L=2_P=204_D=1.810757_X=815.9</t>
  </si>
  <si>
    <t>RAL2019-20_1_0001_456__T=0001_L=2_P=205_D=1.814741_X=819.9</t>
  </si>
  <si>
    <t>RAL2019-20_1_0001_457__T=0001_L=2_P=206_D=1.818725_X=823.9</t>
  </si>
  <si>
    <t>RAL2019-20_1_0001_458__T=0001_L=2_P=207_D=1.822709_X=827.9</t>
  </si>
  <si>
    <t>RAL2019-20_1_0001_459__T=0001_L=2_P=208_D=1.826693_X=831.9</t>
  </si>
  <si>
    <t>RAL2019-20_1_0001_460__T=0001_L=2_P=209_D=1.830677_X=835.9</t>
  </si>
  <si>
    <t>RAL2019-20_1_0001_461__T=0001_L=2_P=210_D=1.834661_X=839.9</t>
  </si>
  <si>
    <t>RAL2019-20_1_0001_462__T=0001_L=2_P=211_D=1.838645_X=843.9</t>
  </si>
  <si>
    <t>RAL2019-20_1_0001_463__T=0001_L=2_P=212_D=1.842629_X=847.9</t>
  </si>
  <si>
    <t>RAL2019-20_1_0001_464__T=0001_L=2_P=213_D=1.846614_X=851.9</t>
  </si>
  <si>
    <t>RAL2019-20_1_0001_465__T=0001_L=2_P=214_D=1.850598_X=855.9</t>
  </si>
  <si>
    <t>RAL2019-20_1_0001_466__T=0001_L=2_P=215_D=1.854582_X=859.9</t>
  </si>
  <si>
    <t>RAL2019-20_1_0001_467__T=0001_L=2_P=216_D=1.858566_X=863.9</t>
  </si>
  <si>
    <t>RAL2019-20_1_0001_694__T=0001_L=3_P=192_D=2.762948_X=769.1</t>
  </si>
  <si>
    <t>RAL2019-20_1_0001_695__T=0001_L=3_P=193_D=2.766932_X=773.1</t>
  </si>
  <si>
    <t>RAL2019-20_1_0001_696__T=0001_L=3_P=194_D=2.770916_X=777.1</t>
  </si>
  <si>
    <t>RAL2019-20_1_0001_697__T=0001_L=3_P=195_D=2.774900_X=781.1</t>
  </si>
  <si>
    <t>RAL2019-20_1_0001_698__T=0001_L=3_P=196_D=2.778884_X=785.1</t>
  </si>
  <si>
    <t>RAL2019-20_1_0001_699__T=0001_L=3_P=197_D=2.782869_X=789.1</t>
  </si>
  <si>
    <t>RAL2019-20_1_0001_700__T=0001_L=3_P=198_D=2.786853_X=793.1</t>
  </si>
  <si>
    <t>RAL2019-20_1_0001_701__T=0001_L=3_P=199_D=2.790837_X=797.1</t>
  </si>
  <si>
    <t>RAL2019-20_1_0001_702__T=0001_L=3_P=200_D=2.794821_X=801.1</t>
  </si>
  <si>
    <t>RAL2019-20_1_0001_703__T=0001_L=3_P=201_D=2.798805_X=805.1</t>
  </si>
  <si>
    <t>RAL2019-20_1_0001_704__T=0001_L=3_P=202_D=2.802789_X=809.1</t>
  </si>
  <si>
    <t>RAL2019-20_1_0001_705__T=0001_L=3_P=203_D=2.806773_X=813.1</t>
  </si>
  <si>
    <t>RAL2019-20_1_0001_706__T=0001_L=3_P=204_D=2.810757_X=817.1</t>
  </si>
  <si>
    <t>RAL2019-20_1_0001_707__T=0001_L=3_P=205_D=2.814741_X=821.1</t>
  </si>
  <si>
    <t>RAL2019-20_1_0001_708__T=0001_L=3_P=206_D=2.818725_X=825.1</t>
  </si>
  <si>
    <t>RAL2019-20_1_0001_709__T=0001_L=3_P=207_D=2.822709_X=829.1</t>
  </si>
  <si>
    <t>RAL2019-20_1_0001_710__T=0001_L=3_P=208_D=2.826693_X=833.1</t>
  </si>
  <si>
    <t>RAL2019-20_1_0001_711__T=0001_L=3_P=209_D=2.830677_X=837.1</t>
  </si>
  <si>
    <t>RAL2019-20_1_0001_712__T=0001_L=3_P=210_D=2.834661_X=841.1</t>
  </si>
  <si>
    <t>RAL2019-20_1_0001_713__T=0001_L=3_P=211_D=2.838645_X=845.1</t>
  </si>
  <si>
    <t>RAL2019-20_1_0001_714__T=0001_L=3_P=212_D=2.842629_X=849.1</t>
  </si>
  <si>
    <t>RAL2019-20_1_0001_715__T=0001_L=3_P=213_D=2.846614_X=853.1</t>
  </si>
  <si>
    <t>RAL2019-20_1_0001_716__T=0001_L=3_P=214_D=2.850598_X=857.1</t>
  </si>
  <si>
    <t>RAL2019-20_1_0001_717__T=0001_L=3_P=215_D=2.854582_X=861.1</t>
  </si>
  <si>
    <t>RAL2019-20_1_0001_945__T=0001_L=4_P=192_D=3.762948_X=768.0</t>
  </si>
  <si>
    <t>RAL2019-20_1_0001_946__T=0001_L=4_P=193_D=3.766932_X=772.0</t>
  </si>
  <si>
    <t>RAL2019-20_1_0001_947__T=0001_L=4_P=194_D=3.770916_X=775.9</t>
  </si>
  <si>
    <t>RAL2019-20_1_0001_948__T=0001_L=4_P=195_D=3.774900_X=779.9</t>
  </si>
  <si>
    <t>RAL2019-20_1_0001_949__T=0001_L=4_P=196_D=3.778884_X=783.9</t>
  </si>
  <si>
    <t>RAL2019-20_1_0001_950__T=0001_L=4_P=197_D=3.782869_X=787.9</t>
  </si>
  <si>
    <t>RAL2019-20_1_0001_951__T=0001_L=4_P=198_D=3.786853_X=791.9</t>
  </si>
  <si>
    <t>RAL2019-20_1_0001_952__T=0001_L=4_P=199_D=3.790837_X=795.9</t>
  </si>
  <si>
    <t>RAL2019-20_1_0001_953__T=0001_L=4_P=200_D=3.794821_X=799.9</t>
  </si>
  <si>
    <t>RAL2019-20_1_0001_954__T=0001_L=4_P=201_D=3.798805_X=803.9</t>
  </si>
  <si>
    <t>RAL2019-20_1_0001_955__T=0001_L=4_P=202_D=3.802789_X=807.9</t>
  </si>
  <si>
    <t>RAL2019-20_1_0001_956__T=0001_L=4_P=203_D=3.806773_X=811.9</t>
  </si>
  <si>
    <t>RAL2019-20_1_0001_957__T=0001_L=4_P=204_D=3.810757_X=815.9</t>
  </si>
  <si>
    <t>RAL2019-20_1_0001_958__T=0001_L=4_P=205_D=3.814741_X=819.9</t>
  </si>
  <si>
    <t>RAL2019-20_1_0001_959__T=0001_L=4_P=206_D=3.818725_X=823.9</t>
  </si>
  <si>
    <t>RAL2019-20_1_0001_960__T=0001_L=4_P=207_D=3.822709_X=827.9</t>
  </si>
  <si>
    <t>RAL2019-20_1_0001_961__T=0001_L=4_P=208_D=3.826693_X=831.9</t>
  </si>
  <si>
    <t>RAL2019-20_1_0001_962__T=0001_L=4_P=209_D=3.830677_X=835.9</t>
  </si>
  <si>
    <t>RAL2019-20_1_0001_963__T=0001_L=4_P=210_D=3.834661_X=839.9</t>
  </si>
  <si>
    <t>RAL2019-20_1_0001_964__T=0001_L=4_P=211_D=3.838645_X=843.9</t>
  </si>
  <si>
    <t>RAL2019-20_1_0001_965__T=0001_L=4_P=212_D=3.842629_X=847.9</t>
  </si>
  <si>
    <t>RAL2019-20_1_0001_966__T=0001_L=4_P=213_D=3.846614_X=851.9</t>
  </si>
  <si>
    <t>RAL2019-20_1_0001_967__T=0001_L=4_P=214_D=3.850598_X=855.9</t>
  </si>
  <si>
    <t>RAL2019-20_1_0001_968__T=0001_L=4_P=215_D=3.854582_X=859.9</t>
  </si>
  <si>
    <t>RAL2019-20_1_0001_969__T=0001_L=4_P=216_D=3.858566_X=863.9</t>
  </si>
  <si>
    <t>RAL2019-20_1_0001_1196__T=0001_L=5_P=192_D=4.762948_X=769.</t>
  </si>
  <si>
    <t>RAL2019-20_1_0001_1197__T=0001_L=5_P=193_D=4.766932_X=773.</t>
  </si>
  <si>
    <t>RAL2019-20_1_0001_1198__T=0001_L=5_P=194_D=4.770916_X=777.</t>
  </si>
  <si>
    <t>RAL2019-20_1_0001_1199__T=0001_L=5_P=195_D=4.774900_X=781.</t>
  </si>
  <si>
    <t>RAL2019-20_1_0001_1200__T=0001_L=5_P=196_D=4.778884_X=785.</t>
  </si>
  <si>
    <t>RAL2019-20_1_0001_1201__T=0001_L=5_P=197_D=4.782869_X=789.</t>
  </si>
  <si>
    <t>RAL2019-20_1_0001_1202__T=0001_L=5_P=198_D=4.786853_X=793.</t>
  </si>
  <si>
    <t>RAL2019-20_1_0001_1203__T=0001_L=5_P=199_D=4.790837_X=797.</t>
  </si>
  <si>
    <t>RAL2019-20_1_0001_1204__T=0001_L=5_P=200_D=4.794821_X=801.</t>
  </si>
  <si>
    <t>RAL2019-20_1_0001_1205__T=0001_L=5_P=201_D=4.798805_X=805.</t>
  </si>
  <si>
    <t>RAL2019-20_1_0001_1206__T=0001_L=5_P=202_D=4.802789_X=809.</t>
  </si>
  <si>
    <t>RAL2019-20_1_0001_1207__T=0001_L=5_P=203_D=4.806773_X=813.</t>
  </si>
  <si>
    <t>RAL2019-20_1_0001_1208__T=0001_L=5_P=204_D=4.810757_X=817.</t>
  </si>
  <si>
    <t>RAL2019-20_1_0001_1209__T=0001_L=5_P=205_D=4.814741_X=821.</t>
  </si>
  <si>
    <t>RAL2019-20_1_0001_1210__T=0001_L=5_P=206_D=4.818725_X=825.</t>
  </si>
  <si>
    <t>RAL2019-20_1_0001_1211__T=0001_L=5_P=207_D=4.822709_X=829.</t>
  </si>
  <si>
    <t>RAL2019-20_1_0001_1212__T=0001_L=5_P=208_D=4.826693_X=833.</t>
  </si>
  <si>
    <t>RAL2019-20_1_0001_1213__T=0001_L=5_P=209_D=4.830677_X=837.</t>
  </si>
  <si>
    <t>RAL2019-20_1_0001_1214__T=0001_L=5_P=210_D=4.834661_X=841.</t>
  </si>
  <si>
    <t>RAL2019-20_1_0001_1215__T=0001_L=5_P=211_D=4.838645_X=845.</t>
  </si>
  <si>
    <t>RAL2019-20_1_0001_1216__T=0001_L=5_P=212_D=4.842629_X=849.</t>
  </si>
  <si>
    <t>RAL2019-20_1_0001_1217__T=0001_L=5_P=213_D=4.846614_X=853.</t>
  </si>
  <si>
    <t>RAL2019-20_1_0001_1218__T=0001_L=5_P=214_D=4.850598_X=857.</t>
  </si>
  <si>
    <t>RAL2019-20_1_0001_1219__T=0001_L=5_P=215_D=4.854582_X=861.</t>
  </si>
  <si>
    <t>RAL2019-20_1_0001_1220__T=0001_L=5_P=216_D=4.858566_X=865.</t>
  </si>
  <si>
    <t>RAL2019-20_1_0001_1447__T=0001_L=6_P=192_D=5.762948_X=768.</t>
  </si>
  <si>
    <t>RAL2019-20_1_0001_1448__T=0001_L=6_P=193_D=5.766932_X=772.</t>
  </si>
  <si>
    <t>RAL2019-20_1_0001_1449__T=0001_L=6_P=194_D=5.770916_X=775.</t>
  </si>
  <si>
    <t>RAL2019-20_1_0001_1450__T=0001_L=6_P=195_D=5.774900_X=779.</t>
  </si>
  <si>
    <t>RAL2019-20_1_0001_1451__T=0001_L=6_P=196_D=5.778884_X=783.</t>
  </si>
  <si>
    <t>RAL2019-20_1_0001_1452__T=0001_L=6_P=197_D=5.782869_X=787.</t>
  </si>
  <si>
    <t>RAL2019-20_1_0001_1453__T=0001_L=6_P=198_D=5.786853_X=791.</t>
  </si>
  <si>
    <t>RAL2019-20_1_0001_1454__T=0001_L=6_P=199_D=5.790837_X=795.</t>
  </si>
  <si>
    <t>RAL2019-20_1_0001_1455__T=0001_L=6_P=200_D=5.794821_X=799.</t>
  </si>
  <si>
    <t>RAL2019-20_1_0001_1456__T=0001_L=6_P=201_D=5.798805_X=803.</t>
  </si>
  <si>
    <t>RAL2019-20_1_0001_1457__T=0001_L=6_P=202_D=5.802789_X=807.</t>
  </si>
  <si>
    <t>RAL2019-20_1_0001_1458__T=0001_L=6_P=203_D=5.806773_X=811.</t>
  </si>
  <si>
    <t>RAL2019-20_1_0001_1459__T=0001_L=6_P=204_D=5.810757_X=815.</t>
  </si>
  <si>
    <t>RAL2019-20_1_0001_1460__T=0001_L=6_P=205_D=5.814741_X=819.</t>
  </si>
  <si>
    <t>RAL2019-20_1_0001_1461__T=0001_L=6_P=206_D=5.818725_X=823.</t>
  </si>
  <si>
    <t>RAL2019-20_1_0001_1462__T=0001_L=6_P=207_D=5.822709_X=827.</t>
  </si>
  <si>
    <t>RAL2019-20_1_0001_1463__T=0001_L=6_P=208_D=5.826693_X=831.</t>
  </si>
  <si>
    <t>RAL2019-20_1_0001_1464__T=0001_L=6_P=209_D=5.830677_X=835.</t>
  </si>
  <si>
    <t>RAL2019-20_1_0001_1465__T=0001_L=6_P=210_D=5.834661_X=839.</t>
  </si>
  <si>
    <t>RAL2019-20_1_0001_1697__T=0001_L=7_P=191_D=6.758964_X=765.</t>
  </si>
  <si>
    <t>RAL2019-20_1_0001_1698__T=0001_L=7_P=192_D=6.762948_X=769.</t>
  </si>
  <si>
    <t>RAL2019-20_1_0001_1699__T=0001_L=7_P=193_D=6.766932_X=773.</t>
  </si>
  <si>
    <t>RAL2019-20_1_0001_1700__T=0001_L=7_P=194_D=6.770916_X=777.</t>
  </si>
  <si>
    <t>RAL2019-20_1_0001_1701__T=0001_L=7_P=195_D=6.774900_X=781.</t>
  </si>
  <si>
    <t>RAL2019-20_1_0001_1702__T=0001_L=7_P=196_D=6.778884_X=785.</t>
  </si>
  <si>
    <t>RAL2019-20_1_0001_1703__T=0001_L=7_P=197_D=6.782869_X=789.</t>
  </si>
  <si>
    <t>RAL2019-20_1_0001_1704__T=0001_L=7_P=198_D=6.786853_X=793.</t>
  </si>
  <si>
    <t>RAL2019-20_1_0001_1705__T=0001_L=7_P=199_D=6.790837_X=797.</t>
  </si>
  <si>
    <t>RAL2019-20_1_0001_1706__T=0001_L=7_P=200_D=6.794821_X=801.</t>
  </si>
  <si>
    <t>RAL2019-20_1_0001_1707__T=0001_L=7_P=201_D=6.798805_X=805.</t>
  </si>
  <si>
    <t>RAL2019-20_1_0001_1708__T=0001_L=7_P=202_D=6.802789_X=809.</t>
  </si>
  <si>
    <t>RAL2019-20_1_0001_1953__T=0001_L=8_P=196_D=7.778884_X=783.</t>
  </si>
  <si>
    <t>RAL2019-20_1_0001_1954__T=0001_L=8_P=197_D=7.782869_X=787.</t>
  </si>
  <si>
    <t>RAL2019-20_1_0001_1955__T=0001_L=8_P=198_D=7.786853_X=791.</t>
  </si>
  <si>
    <t>RAL2019-20_1_0001_1956__T=0001_L=8_P=199_D=7.790837_X=795.</t>
  </si>
  <si>
    <t>RAL2019-20_1_0001_1957__T=0001_L=8_P=200_D=7.794821_X=799.</t>
  </si>
  <si>
    <t>nm</t>
  </si>
  <si>
    <t>HyLogging</t>
  </si>
  <si>
    <t>n</t>
  </si>
  <si>
    <t>EPMA</t>
  </si>
  <si>
    <t>Av difference</t>
  </si>
  <si>
    <t>Average on plot</t>
  </si>
  <si>
    <t>Stdev on translated plot</t>
  </si>
  <si>
    <t>Av+Stdev</t>
  </si>
  <si>
    <t>Av-Stdev</t>
  </si>
  <si>
    <t>FeOH wavelength</t>
  </si>
  <si>
    <t>Sum</t>
  </si>
  <si>
    <t>Translated</t>
  </si>
  <si>
    <t>Fe-Mg translated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</si>
</sst>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1" x14ac:knownFonts="1">
    <font>
      <sz val="11"/>
      <color theme="1"/>
      <name val="Calibri"/>
      <family val="2"/>
      <scheme val="minor"/>
    </font>
    <font>
      <b/>
      <sz val="11"/>
      <color theme="1"/>
      <name val="Calibri"/>
      <family val="2"/>
      <scheme val="minor"/>
    </font>
    <font>
      <vertAlign val="subscript"/>
      <sz val="11"/>
      <color theme="1"/>
      <name val="Calibri"/>
      <family val="2"/>
      <scheme val="minor"/>
    </font>
    <font>
      <sz val="11"/>
      <color theme="0" tint="-0.34998626667073579"/>
      <name val="Calibri"/>
      <family val="2"/>
      <scheme val="minor"/>
    </font>
    <font>
      <vertAlign val="superscript"/>
      <sz val="11"/>
      <color theme="1"/>
      <name val="Calibri"/>
      <family val="2"/>
      <scheme val="minor"/>
    </font>
    <font>
      <b/>
      <vertAlign val="superscript"/>
      <sz val="11"/>
      <color theme="1"/>
      <name val="Calibri"/>
      <family val="2"/>
      <scheme val="minor"/>
    </font>
    <font>
      <sz val="11"/>
      <color rgb="FFFF0000"/>
      <name val="Calibri"/>
      <family val="2"/>
      <scheme val="minor"/>
    </font>
    <font>
      <i/>
      <sz val="11"/>
      <color theme="1"/>
      <name val="Calibri"/>
      <family val="2"/>
      <scheme val="minor"/>
    </font>
    <font>
      <b/>
      <sz val="11"/>
      <color rgb="FFC00000"/>
      <name val="Calibri"/>
      <family val="2"/>
      <scheme val="minor"/>
    </font>
    <font>
      <sz val="11"/>
      <color rgb="FFC00000"/>
      <name val="Calibri"/>
      <family val="2"/>
      <scheme val="minor"/>
    </font>
    <font>
      <sz val="11"/>
      <color rgb="FF0066CC"/>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FFFFFF"/>
        <bgColor indexed="64"/>
      </patternFill>
    </fill>
  </fills>
  <borders count="18">
    <border>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medium">
        <color indexed="64"/>
      </bottom>
      <diagonal/>
    </border>
    <border>
      <left/>
      <right/>
      <top style="medium">
        <color indexed="64"/>
      </top>
      <bottom style="thin">
        <color indexed="64"/>
      </bottom>
      <diagonal/>
    </border>
  </borders>
  <cellStyleXfs count="1">
    <xf numFmtId="0" fontId="0" fillId="0" borderId="0"/>
  </cellStyleXfs>
  <cellXfs count="113">
    <xf numFmtId="0" fontId="0" fillId="0" borderId="0" xfId="0"/>
    <xf numFmtId="2" fontId="0" fillId="0" borderId="0" xfId="0" applyNumberFormat="1"/>
    <xf numFmtId="0" fontId="0" fillId="0" borderId="0" xfId="0"/>
    <xf numFmtId="0" fontId="0" fillId="0" borderId="0" xfId="0"/>
    <xf numFmtId="2" fontId="0" fillId="0" borderId="0" xfId="0" applyNumberFormat="1" applyAlignment="1">
      <alignment horizontal="center"/>
    </xf>
    <xf numFmtId="2" fontId="0" fillId="0" borderId="0" xfId="0" applyNumberFormat="1" applyAlignment="1">
      <alignment horizontal="right"/>
    </xf>
    <xf numFmtId="2" fontId="0" fillId="0" borderId="0" xfId="0" applyNumberFormat="1" applyAlignment="1">
      <alignment horizontal="center"/>
    </xf>
    <xf numFmtId="164" fontId="0" fillId="0" borderId="0" xfId="0" applyNumberFormat="1"/>
    <xf numFmtId="164" fontId="0" fillId="0" borderId="0" xfId="0" applyNumberFormat="1" applyAlignment="1">
      <alignment horizontal="right"/>
    </xf>
    <xf numFmtId="2" fontId="0" fillId="2" borderId="0" xfId="0" applyNumberFormat="1" applyFill="1" applyAlignment="1">
      <alignment horizontal="right"/>
    </xf>
    <xf numFmtId="2" fontId="0" fillId="0" borderId="0" xfId="0" applyNumberFormat="1" applyFill="1"/>
    <xf numFmtId="0" fontId="1" fillId="0" borderId="0" xfId="0" applyFont="1"/>
    <xf numFmtId="2" fontId="1" fillId="0" borderId="0" xfId="0" applyNumberFormat="1" applyFont="1"/>
    <xf numFmtId="2" fontId="0" fillId="0" borderId="0" xfId="0" applyNumberFormat="1" applyAlignment="1">
      <alignment horizontal="center"/>
    </xf>
    <xf numFmtId="164" fontId="1" fillId="0" borderId="0" xfId="0" applyNumberFormat="1" applyFont="1"/>
    <xf numFmtId="0" fontId="0" fillId="3" borderId="0" xfId="0" applyFont="1" applyFill="1" applyAlignment="1">
      <alignment vertical="center" wrapText="1"/>
    </xf>
    <xf numFmtId="2" fontId="0" fillId="0" borderId="1" xfId="0" applyNumberFormat="1" applyBorder="1" applyAlignment="1">
      <alignment horizontal="right"/>
    </xf>
    <xf numFmtId="0" fontId="0" fillId="0" borderId="2" xfId="0" applyBorder="1"/>
    <xf numFmtId="2" fontId="0" fillId="0" borderId="2" xfId="0" applyNumberFormat="1" applyBorder="1" applyAlignment="1">
      <alignment horizontal="center"/>
    </xf>
    <xf numFmtId="2" fontId="0" fillId="0" borderId="3" xfId="0" applyNumberFormat="1" applyBorder="1" applyAlignment="1">
      <alignment horizontal="center"/>
    </xf>
    <xf numFmtId="164" fontId="0" fillId="0" borderId="2" xfId="0" applyNumberFormat="1" applyBorder="1" applyAlignment="1">
      <alignment horizontal="center"/>
    </xf>
    <xf numFmtId="164" fontId="0" fillId="0" borderId="1" xfId="0" applyNumberFormat="1" applyBorder="1"/>
    <xf numFmtId="164" fontId="0" fillId="0" borderId="3" xfId="0" applyNumberFormat="1" applyBorder="1" applyAlignment="1">
      <alignment horizontal="center"/>
    </xf>
    <xf numFmtId="0" fontId="0" fillId="0" borderId="1" xfId="0" applyNumberFormat="1" applyBorder="1"/>
    <xf numFmtId="0" fontId="0" fillId="0" borderId="3" xfId="0" applyNumberFormat="1" applyBorder="1" applyAlignment="1">
      <alignment horizontal="center"/>
    </xf>
    <xf numFmtId="2" fontId="0" fillId="0" borderId="1" xfId="0" applyNumberFormat="1" applyBorder="1"/>
    <xf numFmtId="164" fontId="3" fillId="0" borderId="0" xfId="0" applyNumberFormat="1" applyFont="1"/>
    <xf numFmtId="164" fontId="3" fillId="0" borderId="2" xfId="0" applyNumberFormat="1" applyFont="1" applyBorder="1" applyAlignment="1">
      <alignment horizontal="center"/>
    </xf>
    <xf numFmtId="2" fontId="3" fillId="0" borderId="1" xfId="0" applyNumberFormat="1" applyFont="1" applyBorder="1" applyAlignment="1">
      <alignment horizontal="center"/>
    </xf>
    <xf numFmtId="2" fontId="3" fillId="0" borderId="3" xfId="0" applyNumberFormat="1" applyFont="1" applyBorder="1" applyAlignment="1">
      <alignment horizontal="center"/>
    </xf>
    <xf numFmtId="2" fontId="3" fillId="0" borderId="1" xfId="0" applyNumberFormat="1" applyFont="1" applyBorder="1"/>
    <xf numFmtId="2" fontId="0" fillId="0" borderId="4" xfId="0" applyNumberFormat="1" applyBorder="1" applyAlignment="1">
      <alignment horizontal="center"/>
    </xf>
    <xf numFmtId="2" fontId="0" fillId="0" borderId="5" xfId="0" applyNumberFormat="1" applyBorder="1" applyAlignment="1">
      <alignment horizontal="center"/>
    </xf>
    <xf numFmtId="2" fontId="0" fillId="0" borderId="4" xfId="0" applyNumberFormat="1" applyBorder="1"/>
    <xf numFmtId="2" fontId="0" fillId="0" borderId="0" xfId="0" applyNumberFormat="1" applyBorder="1" applyAlignment="1">
      <alignment horizontal="center"/>
    </xf>
    <xf numFmtId="2" fontId="0" fillId="0" borderId="0" xfId="0" applyNumberFormat="1"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3" xfId="0" applyBorder="1"/>
    <xf numFmtId="0" fontId="0" fillId="0" borderId="0" xfId="0" applyBorder="1"/>
    <xf numFmtId="0" fontId="1" fillId="0" borderId="0" xfId="0" applyFont="1" applyFill="1" applyBorder="1"/>
    <xf numFmtId="0" fontId="0" fillId="0" borderId="1" xfId="0" applyBorder="1"/>
    <xf numFmtId="0" fontId="0" fillId="0" borderId="2" xfId="0" applyBorder="1" applyAlignment="1">
      <alignment horizontal="center"/>
    </xf>
    <xf numFmtId="0" fontId="0" fillId="0" borderId="3" xfId="0" applyBorder="1" applyAlignment="1">
      <alignment horizontal="center"/>
    </xf>
    <xf numFmtId="0" fontId="0" fillId="0" borderId="6" xfId="0" applyNumberFormat="1" applyFill="1" applyBorder="1" applyAlignment="1">
      <alignment horizontal="center"/>
    </xf>
    <xf numFmtId="0" fontId="0" fillId="0" borderId="7" xfId="0" applyNumberFormat="1" applyFill="1" applyBorder="1" applyAlignment="1">
      <alignment horizontal="center"/>
    </xf>
    <xf numFmtId="0" fontId="0" fillId="0" borderId="8" xfId="0" applyNumberFormat="1" applyFill="1" applyBorder="1" applyAlignment="1">
      <alignment horizontal="center"/>
    </xf>
    <xf numFmtId="0" fontId="0" fillId="0" borderId="0" xfId="0" applyBorder="1" applyAlignment="1">
      <alignment horizontal="center"/>
    </xf>
    <xf numFmtId="2" fontId="0" fillId="0" borderId="13" xfId="0" applyNumberFormat="1" applyBorder="1" applyAlignment="1">
      <alignment horizontal="center"/>
    </xf>
    <xf numFmtId="0" fontId="0" fillId="0" borderId="0" xfId="0" applyFont="1" applyAlignment="1">
      <alignment vertical="center"/>
    </xf>
    <xf numFmtId="0" fontId="1" fillId="0" borderId="0" xfId="0" applyFont="1" applyAlignment="1">
      <alignment horizontal="center"/>
    </xf>
    <xf numFmtId="0" fontId="0" fillId="0" borderId="0" xfId="0" applyFont="1" applyAlignment="1">
      <alignment horizontal="center" vertical="center"/>
    </xf>
    <xf numFmtId="0" fontId="0" fillId="0" borderId="0" xfId="0" applyFont="1" applyFill="1" applyAlignment="1">
      <alignment horizontal="center" vertical="center" wrapText="1"/>
    </xf>
    <xf numFmtId="0" fontId="0" fillId="3" borderId="0" xfId="0" applyFont="1" applyFill="1" applyAlignment="1">
      <alignment horizontal="center" vertical="center" wrapText="1"/>
    </xf>
    <xf numFmtId="2" fontId="0" fillId="0" borderId="1" xfId="0" applyNumberFormat="1" applyBorder="1" applyAlignment="1">
      <alignment horizontal="center"/>
    </xf>
    <xf numFmtId="0" fontId="0" fillId="0" borderId="0" xfId="0" applyFill="1" applyBorder="1"/>
    <xf numFmtId="0" fontId="0" fillId="0" borderId="15" xfId="0" applyBorder="1"/>
    <xf numFmtId="0" fontId="0" fillId="0" borderId="9" xfId="0" applyFill="1" applyBorder="1"/>
    <xf numFmtId="0" fontId="0" fillId="0" borderId="2" xfId="0" applyFill="1" applyBorder="1"/>
    <xf numFmtId="0" fontId="0" fillId="0" borderId="0" xfId="0" applyNumberFormat="1" applyBorder="1" applyAlignment="1">
      <alignment horizontal="center"/>
    </xf>
    <xf numFmtId="0" fontId="0" fillId="0" borderId="15" xfId="0" applyNumberFormat="1" applyBorder="1" applyAlignment="1">
      <alignment horizontal="center"/>
    </xf>
    <xf numFmtId="0" fontId="0" fillId="0" borderId="1" xfId="0" applyNumberFormat="1" applyBorder="1" applyAlignment="1">
      <alignment horizontal="center"/>
    </xf>
    <xf numFmtId="0" fontId="0" fillId="0" borderId="9" xfId="0" applyBorder="1" applyAlignment="1">
      <alignment horizontal="center"/>
    </xf>
    <xf numFmtId="0" fontId="0" fillId="0" borderId="0" xfId="0" applyFill="1" applyBorder="1" applyAlignment="1">
      <alignment horizontal="center"/>
    </xf>
    <xf numFmtId="2" fontId="0" fillId="0" borderId="10" xfId="0" applyNumberFormat="1" applyBorder="1" applyAlignment="1">
      <alignment horizontal="center"/>
    </xf>
    <xf numFmtId="2" fontId="0" fillId="0" borderId="11" xfId="0" applyNumberFormat="1" applyBorder="1" applyAlignment="1">
      <alignment horizontal="center"/>
    </xf>
    <xf numFmtId="2" fontId="0" fillId="0" borderId="12" xfId="0" applyNumberFormat="1" applyBorder="1" applyAlignment="1">
      <alignment horizontal="center"/>
    </xf>
    <xf numFmtId="2" fontId="0" fillId="0" borderId="14" xfId="0" applyNumberFormat="1" applyBorder="1" applyAlignment="1">
      <alignment horizontal="center"/>
    </xf>
    <xf numFmtId="2" fontId="0" fillId="0" borderId="2" xfId="0" applyNumberFormat="1" applyBorder="1"/>
    <xf numFmtId="0" fontId="0" fillId="0" borderId="4" xfId="0" applyBorder="1"/>
    <xf numFmtId="0" fontId="0" fillId="0" borderId="5" xfId="0" applyBorder="1"/>
    <xf numFmtId="2" fontId="6" fillId="0" borderId="0" xfId="0" applyNumberFormat="1" applyFont="1"/>
    <xf numFmtId="165" fontId="0" fillId="0" borderId="4" xfId="0" applyNumberFormat="1" applyBorder="1"/>
    <xf numFmtId="165" fontId="0" fillId="0" borderId="0" xfId="0" applyNumberFormat="1" applyAlignment="1">
      <alignment horizontal="center"/>
    </xf>
    <xf numFmtId="0" fontId="0" fillId="0" borderId="0" xfId="0" applyNumberFormat="1" applyFill="1" applyBorder="1" applyAlignment="1"/>
    <xf numFmtId="0" fontId="0" fillId="0" borderId="0" xfId="0" applyFill="1" applyBorder="1" applyAlignment="1"/>
    <xf numFmtId="0" fontId="0" fillId="0" borderId="16" xfId="0" applyFill="1" applyBorder="1" applyAlignment="1"/>
    <xf numFmtId="0" fontId="7" fillId="0" borderId="17" xfId="0" applyFont="1" applyFill="1" applyBorder="1" applyAlignment="1">
      <alignment horizontal="center"/>
    </xf>
    <xf numFmtId="165" fontId="0" fillId="0" borderId="0" xfId="0" applyNumberFormat="1"/>
    <xf numFmtId="0" fontId="8" fillId="0" borderId="0" xfId="0" applyFont="1"/>
    <xf numFmtId="0" fontId="9" fillId="0" borderId="0" xfId="0" applyFont="1"/>
    <xf numFmtId="0" fontId="0" fillId="0" borderId="0" xfId="0" applyAlignment="1">
      <alignment horizontal="right"/>
    </xf>
    <xf numFmtId="0" fontId="9" fillId="0" borderId="0" xfId="0" applyFont="1" applyAlignment="1">
      <alignment horizontal="center"/>
    </xf>
    <xf numFmtId="0" fontId="7" fillId="0" borderId="0" xfId="0" applyFont="1" applyAlignment="1">
      <alignment horizontal="center"/>
    </xf>
    <xf numFmtId="2" fontId="0" fillId="0" borderId="0" xfId="0" applyNumberFormat="1" applyFill="1" applyBorder="1" applyAlignment="1"/>
    <xf numFmtId="2" fontId="1" fillId="0" borderId="0" xfId="0" applyNumberFormat="1" applyFont="1" applyAlignment="1"/>
    <xf numFmtId="2" fontId="0" fillId="0" borderId="2" xfId="0" applyNumberFormat="1" applyBorder="1" applyAlignment="1"/>
    <xf numFmtId="2" fontId="0" fillId="0" borderId="0" xfId="0" applyNumberFormat="1" applyBorder="1" applyAlignment="1">
      <alignment horizontal="right"/>
    </xf>
    <xf numFmtId="164" fontId="0" fillId="0" borderId="0" xfId="0" applyNumberFormat="1" applyBorder="1"/>
    <xf numFmtId="164" fontId="3" fillId="0" borderId="0" xfId="0" applyNumberFormat="1" applyFont="1" applyBorder="1"/>
    <xf numFmtId="164" fontId="0" fillId="0" borderId="0" xfId="0" applyNumberFormat="1" applyBorder="1" applyAlignment="1">
      <alignment horizontal="center"/>
    </xf>
    <xf numFmtId="0" fontId="0" fillId="0" borderId="2" xfId="0" applyFont="1" applyBorder="1"/>
    <xf numFmtId="0" fontId="10" fillId="0" borderId="0" xfId="0" applyFont="1"/>
    <xf numFmtId="0" fontId="10" fillId="0" borderId="1" xfId="0" applyFont="1" applyBorder="1"/>
    <xf numFmtId="0" fontId="0" fillId="0" borderId="0" xfId="0" applyFont="1"/>
    <xf numFmtId="0" fontId="0" fillId="0" borderId="1" xfId="0" applyFont="1" applyBorder="1"/>
    <xf numFmtId="2" fontId="0" fillId="0" borderId="2" xfId="0" applyNumberFormat="1" applyFont="1" applyBorder="1" applyAlignment="1">
      <alignment horizontal="right"/>
    </xf>
    <xf numFmtId="2" fontId="0" fillId="0" borderId="3" xfId="0" applyNumberFormat="1" applyFont="1" applyBorder="1" applyAlignment="1">
      <alignment horizontal="right"/>
    </xf>
    <xf numFmtId="164" fontId="0" fillId="0" borderId="2" xfId="0" applyNumberFormat="1" applyFont="1" applyBorder="1"/>
    <xf numFmtId="164" fontId="0" fillId="0" borderId="3" xfId="0" applyNumberFormat="1" applyFont="1" applyBorder="1"/>
    <xf numFmtId="0" fontId="0" fillId="0" borderId="3" xfId="0" applyNumberFormat="1" applyFont="1" applyBorder="1"/>
    <xf numFmtId="2" fontId="0" fillId="0" borderId="2" xfId="0" applyNumberFormat="1" applyFont="1" applyBorder="1"/>
    <xf numFmtId="2" fontId="0" fillId="0" borderId="3" xfId="0" applyNumberFormat="1" applyFont="1" applyBorder="1"/>
    <xf numFmtId="2" fontId="0" fillId="0" borderId="5" xfId="0" applyNumberFormat="1" applyFont="1" applyBorder="1"/>
    <xf numFmtId="2" fontId="0" fillId="0" borderId="3" xfId="0" applyNumberFormat="1" applyFont="1" applyBorder="1" applyAlignment="1">
      <alignment horizontal="center"/>
    </xf>
    <xf numFmtId="164" fontId="0" fillId="0" borderId="5" xfId="0" applyNumberFormat="1" applyFont="1" applyBorder="1"/>
    <xf numFmtId="164" fontId="0" fillId="0" borderId="2" xfId="0" applyNumberFormat="1" applyFont="1" applyBorder="1" applyAlignment="1">
      <alignment horizontal="center"/>
    </xf>
    <xf numFmtId="2" fontId="0" fillId="0" borderId="0" xfId="0" applyNumberFormat="1" applyAlignment="1">
      <alignment horizontal="center"/>
    </xf>
    <xf numFmtId="164" fontId="0" fillId="0" borderId="0" xfId="0" applyNumberFormat="1" applyAlignment="1">
      <alignment horizontal="center"/>
    </xf>
    <xf numFmtId="2" fontId="0" fillId="0" borderId="0" xfId="0" applyNumberFormat="1" applyFill="1" applyAlignment="1">
      <alignment horizontal="center"/>
    </xf>
    <xf numFmtId="0" fontId="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0066CC"/>
      <color rgb="FFCC0000"/>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Cleaned!$AZ$3:$AZ$62</c:f>
              <c:numCache>
                <c:formatCode>0.00</c:formatCode>
                <c:ptCount val="60"/>
                <c:pt idx="0">
                  <c:v>9.2343907909281349</c:v>
                </c:pt>
                <c:pt idx="1">
                  <c:v>9.2856933329892328</c:v>
                </c:pt>
                <c:pt idx="2">
                  <c:v>9.160122934578693</c:v>
                </c:pt>
                <c:pt idx="3">
                  <c:v>9.1885412585121991</c:v>
                </c:pt>
                <c:pt idx="4">
                  <c:v>9.2504493858446963</c:v>
                </c:pt>
                <c:pt idx="5">
                  <c:v>9.1935010991080421</c:v>
                </c:pt>
                <c:pt idx="6">
                  <c:v>9.2908044406618604</c:v>
                </c:pt>
                <c:pt idx="7">
                  <c:v>9.2466178662483465</c:v>
                </c:pt>
                <c:pt idx="8">
                  <c:v>9.2616678356599067</c:v>
                </c:pt>
                <c:pt idx="9">
                  <c:v>9.2879166117083578</c:v>
                </c:pt>
                <c:pt idx="10">
                  <c:v>9.2423149097328636</c:v>
                </c:pt>
                <c:pt idx="11">
                  <c:v>9.1429070341084753</c:v>
                </c:pt>
                <c:pt idx="12">
                  <c:v>9.2951490061626156</c:v>
                </c:pt>
                <c:pt idx="13">
                  <c:v>9.2864869717048251</c:v>
                </c:pt>
                <c:pt idx="14">
                  <c:v>9.2342608103182791</c:v>
                </c:pt>
                <c:pt idx="15">
                  <c:v>9.2725402528805105</c:v>
                </c:pt>
                <c:pt idx="16">
                  <c:v>9.2336206656698536</c:v>
                </c:pt>
                <c:pt idx="17">
                  <c:v>9.2655434406357031</c:v>
                </c:pt>
                <c:pt idx="18">
                  <c:v>9.232663493610886</c:v>
                </c:pt>
                <c:pt idx="19">
                  <c:v>9.2359810990413358</c:v>
                </c:pt>
                <c:pt idx="20">
                  <c:v>9.2911345046647327</c:v>
                </c:pt>
                <c:pt idx="21">
                  <c:v>9.1687410653419832</c:v>
                </c:pt>
                <c:pt idx="22">
                  <c:v>9.0491658309118357</c:v>
                </c:pt>
                <c:pt idx="23">
                  <c:v>9.2141309471136914</c:v>
                </c:pt>
                <c:pt idx="24">
                  <c:v>9.2949644759144352</c:v>
                </c:pt>
                <c:pt idx="25">
                  <c:v>9.2504098803224686</c:v>
                </c:pt>
                <c:pt idx="26">
                  <c:v>9.2830851084149799</c:v>
                </c:pt>
                <c:pt idx="27">
                  <c:v>9.2061206144499081</c:v>
                </c:pt>
                <c:pt idx="28">
                  <c:v>9.2175847396104373</c:v>
                </c:pt>
                <c:pt idx="29">
                  <c:v>9.1847169363227579</c:v>
                </c:pt>
                <c:pt idx="30">
                  <c:v>9.2076950691651973</c:v>
                </c:pt>
                <c:pt idx="31">
                  <c:v>9.2880404110131742</c:v>
                </c:pt>
                <c:pt idx="32">
                  <c:v>9.2454544517990662</c:v>
                </c:pt>
                <c:pt idx="33">
                  <c:v>9.3385997573261506</c:v>
                </c:pt>
                <c:pt idx="34">
                  <c:v>9.263070765423965</c:v>
                </c:pt>
                <c:pt idx="35">
                  <c:v>9.1263728338217263</c:v>
                </c:pt>
                <c:pt idx="36">
                  <c:v>9.2791001927400707</c:v>
                </c:pt>
                <c:pt idx="37">
                  <c:v>9.2564816815773803</c:v>
                </c:pt>
                <c:pt idx="38">
                  <c:v>9.3527459096284673</c:v>
                </c:pt>
                <c:pt idx="39">
                  <c:v>9.2218023619855565</c:v>
                </c:pt>
                <c:pt idx="40">
                  <c:v>9.2267716202134125</c:v>
                </c:pt>
                <c:pt idx="41">
                  <c:v>9.2454593665506941</c:v>
                </c:pt>
                <c:pt idx="42">
                  <c:v>9.2688151200621114</c:v>
                </c:pt>
                <c:pt idx="43">
                  <c:v>9.2375911616353612</c:v>
                </c:pt>
                <c:pt idx="44">
                  <c:v>9.198666543081945</c:v>
                </c:pt>
                <c:pt idx="45">
                  <c:v>9.1956091082506752</c:v>
                </c:pt>
                <c:pt idx="46">
                  <c:v>9.2939916343495117</c:v>
                </c:pt>
                <c:pt idx="47">
                  <c:v>9.2791088916051798</c:v>
                </c:pt>
                <c:pt idx="48">
                  <c:v>9.2908362566159362</c:v>
                </c:pt>
                <c:pt idx="49">
                  <c:v>9.2359092375053802</c:v>
                </c:pt>
                <c:pt idx="50">
                  <c:v>9.1713397432037276</c:v>
                </c:pt>
                <c:pt idx="51">
                  <c:v>9.2261406158859884</c:v>
                </c:pt>
                <c:pt idx="52">
                  <c:v>9.3231724003745668</c:v>
                </c:pt>
                <c:pt idx="53">
                  <c:v>9.3098055839893945</c:v>
                </c:pt>
                <c:pt idx="54">
                  <c:v>9.2088744670514942</c:v>
                </c:pt>
                <c:pt idx="55">
                  <c:v>9.2354535953291865</c:v>
                </c:pt>
                <c:pt idx="56">
                  <c:v>9.1489388900646347</c:v>
                </c:pt>
                <c:pt idx="57">
                  <c:v>9.2117685580289255</c:v>
                </c:pt>
                <c:pt idx="58">
                  <c:v>9.0636574541288724</c:v>
                </c:pt>
                <c:pt idx="59">
                  <c:v>9.2535645963206239</c:v>
                </c:pt>
              </c:numCache>
            </c:numRef>
          </c:xVal>
          <c:yVal>
            <c:numRef>
              <c:f>Cleaned!$AR$3:$AR$62</c:f>
              <c:numCache>
                <c:formatCode>0.00</c:formatCode>
                <c:ptCount val="60"/>
                <c:pt idx="0">
                  <c:v>5.1449306503342713</c:v>
                </c:pt>
                <c:pt idx="1">
                  <c:v>5.096776519633095</c:v>
                </c:pt>
                <c:pt idx="2">
                  <c:v>5.1904782670323222</c:v>
                </c:pt>
                <c:pt idx="3">
                  <c:v>5.2129299496909915</c:v>
                </c:pt>
                <c:pt idx="4">
                  <c:v>5.1973880175446157</c:v>
                </c:pt>
                <c:pt idx="5">
                  <c:v>5.1987505505488452</c:v>
                </c:pt>
                <c:pt idx="6">
                  <c:v>5.1782993098315915</c:v>
                </c:pt>
                <c:pt idx="7">
                  <c:v>5.1712459610698147</c:v>
                </c:pt>
                <c:pt idx="8">
                  <c:v>5.1404092396576928</c:v>
                </c:pt>
                <c:pt idx="9">
                  <c:v>5.1174300726088413</c:v>
                </c:pt>
                <c:pt idx="10">
                  <c:v>5.1256822288756618</c:v>
                </c:pt>
                <c:pt idx="11">
                  <c:v>5.2148581019928759</c:v>
                </c:pt>
                <c:pt idx="12">
                  <c:v>5.0512700444314236</c:v>
                </c:pt>
                <c:pt idx="13">
                  <c:v>5.038302766007515</c:v>
                </c:pt>
                <c:pt idx="14">
                  <c:v>5.1163785218647755</c:v>
                </c:pt>
                <c:pt idx="15">
                  <c:v>5.0919366502530288</c:v>
                </c:pt>
                <c:pt idx="16">
                  <c:v>5.2325321006690748</c:v>
                </c:pt>
                <c:pt idx="17">
                  <c:v>5.1782242069138817</c:v>
                </c:pt>
                <c:pt idx="18">
                  <c:v>5.0968599164772099</c:v>
                </c:pt>
                <c:pt idx="19">
                  <c:v>5.147657796955003</c:v>
                </c:pt>
                <c:pt idx="20">
                  <c:v>5.1209093347421479</c:v>
                </c:pt>
                <c:pt idx="21">
                  <c:v>5.1458234831396403</c:v>
                </c:pt>
                <c:pt idx="22">
                  <c:v>5.16292943139399</c:v>
                </c:pt>
                <c:pt idx="23">
                  <c:v>5.2074906530686187</c:v>
                </c:pt>
                <c:pt idx="24">
                  <c:v>5.2303976824313692</c:v>
                </c:pt>
                <c:pt idx="25">
                  <c:v>5.1311116502211656</c:v>
                </c:pt>
                <c:pt idx="26">
                  <c:v>5.1388195579726652</c:v>
                </c:pt>
                <c:pt idx="27">
                  <c:v>5.1490332926010289</c:v>
                </c:pt>
                <c:pt idx="28">
                  <c:v>5.1367254959211577</c:v>
                </c:pt>
                <c:pt idx="29">
                  <c:v>5.1501143095727855</c:v>
                </c:pt>
                <c:pt idx="30">
                  <c:v>5.2346291548102286</c:v>
                </c:pt>
                <c:pt idx="31">
                  <c:v>5.1805262425211485</c:v>
                </c:pt>
                <c:pt idx="32">
                  <c:v>5.1617278371932453</c:v>
                </c:pt>
                <c:pt idx="33">
                  <c:v>5.1487485163944111</c:v>
                </c:pt>
                <c:pt idx="34">
                  <c:v>5.215067302358233</c:v>
                </c:pt>
                <c:pt idx="35">
                  <c:v>5.1991055925558101</c:v>
                </c:pt>
                <c:pt idx="36">
                  <c:v>5.1443059557048434</c:v>
                </c:pt>
                <c:pt idx="37">
                  <c:v>5.0933751996584702</c:v>
                </c:pt>
                <c:pt idx="38">
                  <c:v>5.0460172964574568</c:v>
                </c:pt>
                <c:pt idx="39">
                  <c:v>5.1918322923801377</c:v>
                </c:pt>
                <c:pt idx="40">
                  <c:v>5.1473462083376198</c:v>
                </c:pt>
                <c:pt idx="41">
                  <c:v>5.1520199683980783</c:v>
                </c:pt>
                <c:pt idx="42">
                  <c:v>5.1584551613495266</c:v>
                </c:pt>
                <c:pt idx="43">
                  <c:v>5.0977614225085013</c:v>
                </c:pt>
                <c:pt idx="44">
                  <c:v>5.207776132968883</c:v>
                </c:pt>
                <c:pt idx="45">
                  <c:v>5.1908040520191232</c:v>
                </c:pt>
                <c:pt idx="46">
                  <c:v>5.1468897060951253</c:v>
                </c:pt>
                <c:pt idx="47">
                  <c:v>5.1603493592689071</c:v>
                </c:pt>
                <c:pt idx="48">
                  <c:v>5.1208812104515999</c:v>
                </c:pt>
                <c:pt idx="49">
                  <c:v>5.1654420710252138</c:v>
                </c:pt>
                <c:pt idx="50">
                  <c:v>5.1923947873756351</c:v>
                </c:pt>
                <c:pt idx="51">
                  <c:v>5.1883154647682979</c:v>
                </c:pt>
                <c:pt idx="52">
                  <c:v>5.156637005316612</c:v>
                </c:pt>
                <c:pt idx="53">
                  <c:v>5.0624399437308396</c:v>
                </c:pt>
                <c:pt idx="54">
                  <c:v>5.1823360468287598</c:v>
                </c:pt>
                <c:pt idx="55">
                  <c:v>5.2069199466707143</c:v>
                </c:pt>
                <c:pt idx="56">
                  <c:v>5.275764404785515</c:v>
                </c:pt>
                <c:pt idx="57">
                  <c:v>5.1733353776627355</c:v>
                </c:pt>
                <c:pt idx="58">
                  <c:v>5.2025946390548823</c:v>
                </c:pt>
                <c:pt idx="59" formatCode="0.000">
                  <c:v>5.1980983476150593</c:v>
                </c:pt>
              </c:numCache>
            </c:numRef>
          </c:yVal>
          <c:smooth val="0"/>
          <c:extLst>
            <c:ext xmlns:c16="http://schemas.microsoft.com/office/drawing/2014/chart" uri="{C3380CC4-5D6E-409C-BE32-E72D297353CC}">
              <c16:uniqueId val="{00000000-3AAA-41C5-BF19-0F899C0EDD1B}"/>
            </c:ext>
          </c:extLst>
        </c:ser>
        <c:dLbls>
          <c:showLegendKey val="0"/>
          <c:showVal val="0"/>
          <c:showCatName val="0"/>
          <c:showSerName val="0"/>
          <c:showPercent val="0"/>
          <c:showBubbleSize val="0"/>
        </c:dLbls>
        <c:axId val="1632931199"/>
        <c:axId val="1632929535"/>
      </c:scatterChart>
      <c:valAx>
        <c:axId val="1632931199"/>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rPr>
                  <a:t>R</a:t>
                </a:r>
                <a:r>
                  <a:rPr lang="en-US" sz="1000" b="0" i="0" baseline="30000">
                    <a:effectLst/>
                  </a:rPr>
                  <a:t>2+</a:t>
                </a:r>
                <a:endParaRPr lang="en-AU" sz="100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29535"/>
        <c:crosses val="autoZero"/>
        <c:crossBetween val="midCat"/>
      </c:valAx>
      <c:valAx>
        <c:axId val="163292953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311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Cleaned!$AV$3:$AV$62</c:f>
              <c:numCache>
                <c:formatCode>0.00</c:formatCode>
                <c:ptCount val="60"/>
                <c:pt idx="0" formatCode="0.0000">
                  <c:v>0.24795204030641405</c:v>
                </c:pt>
                <c:pt idx="1">
                  <c:v>0.23612894469444201</c:v>
                </c:pt>
                <c:pt idx="2">
                  <c:v>0.24915572215709159</c:v>
                </c:pt>
                <c:pt idx="3">
                  <c:v>0.25969160824378501</c:v>
                </c:pt>
                <c:pt idx="4">
                  <c:v>0.27056005266063343</c:v>
                </c:pt>
                <c:pt idx="5">
                  <c:v>0.25801057331268518</c:v>
                </c:pt>
                <c:pt idx="6">
                  <c:v>0.26967497050704659</c:v>
                </c:pt>
                <c:pt idx="7">
                  <c:v>0.25568709461014383</c:v>
                </c:pt>
                <c:pt idx="8">
                  <c:v>0.2491613416716415</c:v>
                </c:pt>
                <c:pt idx="9">
                  <c:v>0.24774555987590152</c:v>
                </c:pt>
                <c:pt idx="10">
                  <c:v>0.24127216166987497</c:v>
                </c:pt>
                <c:pt idx="11">
                  <c:v>0.24956175996902086</c:v>
                </c:pt>
                <c:pt idx="12">
                  <c:v>0.22835109717906621</c:v>
                </c:pt>
                <c:pt idx="13">
                  <c:v>0.2167058552254606</c:v>
                </c:pt>
                <c:pt idx="14">
                  <c:v>0.23676295982537821</c:v>
                </c:pt>
                <c:pt idx="15">
                  <c:v>0.23451873473805285</c:v>
                </c:pt>
                <c:pt idx="16">
                  <c:v>0.27413678156610322</c:v>
                </c:pt>
                <c:pt idx="17">
                  <c:v>0.26716184835190115</c:v>
                </c:pt>
                <c:pt idx="18">
                  <c:v>0.22900138828098193</c:v>
                </c:pt>
                <c:pt idx="19">
                  <c:v>0.24645653946173984</c:v>
                </c:pt>
                <c:pt idx="20">
                  <c:v>0.25478354102478962</c:v>
                </c:pt>
                <c:pt idx="21">
                  <c:v>0.23346861598073165</c:v>
                </c:pt>
                <c:pt idx="22">
                  <c:v>0.2122109372172396</c:v>
                </c:pt>
                <c:pt idx="23">
                  <c:v>0.26549229244615469</c:v>
                </c:pt>
                <c:pt idx="24">
                  <c:v>0.28991527238508474</c:v>
                </c:pt>
                <c:pt idx="25">
                  <c:v>0.24329414196080246</c:v>
                </c:pt>
                <c:pt idx="26">
                  <c:v>0.25646202194303935</c:v>
                </c:pt>
                <c:pt idx="27">
                  <c:v>0.23456604581675022</c:v>
                </c:pt>
                <c:pt idx="28">
                  <c:v>0.2376565301636846</c:v>
                </c:pt>
                <c:pt idx="29">
                  <c:v>0.23426090416989021</c:v>
                </c:pt>
                <c:pt idx="30">
                  <c:v>0.27035839538072381</c:v>
                </c:pt>
                <c:pt idx="31">
                  <c:v>0.27364365246394051</c:v>
                </c:pt>
                <c:pt idx="32">
                  <c:v>0.25648595088291037</c:v>
                </c:pt>
                <c:pt idx="33">
                  <c:v>0.27536692235470661</c:v>
                </c:pt>
                <c:pt idx="34">
                  <c:v>0.27316812128293022</c:v>
                </c:pt>
                <c:pt idx="35">
                  <c:v>0.23813620784041567</c:v>
                </c:pt>
                <c:pt idx="36">
                  <c:v>0.2599304837392461</c:v>
                </c:pt>
                <c:pt idx="37">
                  <c:v>0.2296247244165357</c:v>
                </c:pt>
                <c:pt idx="38">
                  <c:v>0.23865426615011809</c:v>
                </c:pt>
                <c:pt idx="39">
                  <c:v>0.26095070584689029</c:v>
                </c:pt>
                <c:pt idx="40">
                  <c:v>0.24646392883342105</c:v>
                </c:pt>
                <c:pt idx="41">
                  <c:v>0.25285691303630953</c:v>
                </c:pt>
                <c:pt idx="42">
                  <c:v>0.25976081093479308</c:v>
                </c:pt>
                <c:pt idx="43">
                  <c:v>0.22644917574717849</c:v>
                </c:pt>
                <c:pt idx="44">
                  <c:v>0.25971666710890573</c:v>
                </c:pt>
                <c:pt idx="45">
                  <c:v>0.24845149618014062</c:v>
                </c:pt>
                <c:pt idx="46">
                  <c:v>0.25773800409537773</c:v>
                </c:pt>
                <c:pt idx="47">
                  <c:v>0.25600072161407994</c:v>
                </c:pt>
                <c:pt idx="48">
                  <c:v>0.24933171456049852</c:v>
                </c:pt>
                <c:pt idx="49">
                  <c:v>0.25524353067038918</c:v>
                </c:pt>
                <c:pt idx="50">
                  <c:v>0.2480331389530267</c:v>
                </c:pt>
                <c:pt idx="51">
                  <c:v>0.25983726135312069</c:v>
                </c:pt>
                <c:pt idx="52">
                  <c:v>0.26828140520300769</c:v>
                </c:pt>
                <c:pt idx="53">
                  <c:v>0.23578548344685613</c:v>
                </c:pt>
                <c:pt idx="54">
                  <c:v>0.2567882692854091</c:v>
                </c:pt>
                <c:pt idx="55">
                  <c:v>0.27204994563660156</c:v>
                </c:pt>
                <c:pt idx="56">
                  <c:v>0.27784644960783944</c:v>
                </c:pt>
                <c:pt idx="57">
                  <c:v>0.25562396370237528</c:v>
                </c:pt>
                <c:pt idx="58" formatCode="0.000">
                  <c:v>0.22908322172715812</c:v>
                </c:pt>
                <c:pt idx="59" formatCode="0.000">
                  <c:v>0.26857597891431606</c:v>
                </c:pt>
              </c:numCache>
            </c:numRef>
          </c:xVal>
          <c:yVal>
            <c:numRef>
              <c:f>Cleaned!$AT$3:$AT$62</c:f>
              <c:numCache>
                <c:formatCode>0.00</c:formatCode>
                <c:ptCount val="60"/>
                <c:pt idx="0" formatCode="0.0000">
                  <c:v>0.52259414993997255</c:v>
                </c:pt>
                <c:pt idx="1">
                  <c:v>0.51520297507986512</c:v>
                </c:pt>
                <c:pt idx="2">
                  <c:v>0.52240515489302219</c:v>
                </c:pt>
                <c:pt idx="3">
                  <c:v>0.52458515397181027</c:v>
                </c:pt>
                <c:pt idx="4">
                  <c:v>0.51966593150675655</c:v>
                </c:pt>
                <c:pt idx="5">
                  <c:v>0.52194484339335956</c:v>
                </c:pt>
                <c:pt idx="6">
                  <c:v>0.5242521910038811</c:v>
                </c:pt>
                <c:pt idx="7">
                  <c:v>0.52471310817560479</c:v>
                </c:pt>
                <c:pt idx="8">
                  <c:v>0.51979796299511016</c:v>
                </c:pt>
                <c:pt idx="9">
                  <c:v>0.520523594378698</c:v>
                </c:pt>
                <c:pt idx="10">
                  <c:v>0.52044425822170748</c:v>
                </c:pt>
                <c:pt idx="11">
                  <c:v>0.53272216290049168</c:v>
                </c:pt>
                <c:pt idx="12">
                  <c:v>0.51985539829917393</c:v>
                </c:pt>
                <c:pt idx="13">
                  <c:v>0.51150537273546348</c:v>
                </c:pt>
                <c:pt idx="14">
                  <c:v>0.52643956519116408</c:v>
                </c:pt>
                <c:pt idx="15">
                  <c:v>0.51196324305419916</c:v>
                </c:pt>
                <c:pt idx="16">
                  <c:v>0.53135257675310421</c:v>
                </c:pt>
                <c:pt idx="17">
                  <c:v>0.52782570725548761</c:v>
                </c:pt>
                <c:pt idx="18">
                  <c:v>0.51433393743785283</c:v>
                </c:pt>
                <c:pt idx="19">
                  <c:v>0.5244669966540153</c:v>
                </c:pt>
                <c:pt idx="20">
                  <c:v>0.52596976742318968</c:v>
                </c:pt>
                <c:pt idx="21">
                  <c:v>0.5236985335552975</c:v>
                </c:pt>
                <c:pt idx="22">
                  <c:v>0.52525237912856548</c:v>
                </c:pt>
                <c:pt idx="23">
                  <c:v>0.52725460553672998</c:v>
                </c:pt>
                <c:pt idx="24">
                  <c:v>0.53333823064904973</c:v>
                </c:pt>
                <c:pt idx="25">
                  <c:v>0.52148258634619227</c:v>
                </c:pt>
                <c:pt idx="26">
                  <c:v>0.52740102047946102</c:v>
                </c:pt>
                <c:pt idx="27">
                  <c:v>0.52556213884590142</c:v>
                </c:pt>
                <c:pt idx="28">
                  <c:v>0.52269736741696515</c:v>
                </c:pt>
                <c:pt idx="29">
                  <c:v>0.53001824114388207</c:v>
                </c:pt>
                <c:pt idx="30">
                  <c:v>0.53158942320338542</c:v>
                </c:pt>
                <c:pt idx="31">
                  <c:v>0.53462061892340307</c:v>
                </c:pt>
                <c:pt idx="32">
                  <c:v>0.52365482350256276</c:v>
                </c:pt>
                <c:pt idx="33">
                  <c:v>0.52110351115419429</c:v>
                </c:pt>
                <c:pt idx="34">
                  <c:v>0.52654165156376143</c:v>
                </c:pt>
                <c:pt idx="35">
                  <c:v>0.53095190538945969</c:v>
                </c:pt>
                <c:pt idx="36">
                  <c:v>0.52673971571979139</c:v>
                </c:pt>
                <c:pt idx="37">
                  <c:v>0.52230942269620917</c:v>
                </c:pt>
                <c:pt idx="38">
                  <c:v>0.51170874551452805</c:v>
                </c:pt>
                <c:pt idx="39">
                  <c:v>0.52650420033694889</c:v>
                </c:pt>
                <c:pt idx="40">
                  <c:v>0.53139394900959602</c:v>
                </c:pt>
                <c:pt idx="41">
                  <c:v>0.53544386337804972</c:v>
                </c:pt>
                <c:pt idx="42">
                  <c:v>0.52821766764636235</c:v>
                </c:pt>
                <c:pt idx="43">
                  <c:v>0.5268156751224885</c:v>
                </c:pt>
                <c:pt idx="44">
                  <c:v>0.53351176943246481</c:v>
                </c:pt>
                <c:pt idx="45">
                  <c:v>0.53455589945374682</c:v>
                </c:pt>
                <c:pt idx="46">
                  <c:v>0.52788167457702861</c:v>
                </c:pt>
                <c:pt idx="47">
                  <c:v>0.53216468871462375</c:v>
                </c:pt>
                <c:pt idx="48">
                  <c:v>0.52699719814856749</c:v>
                </c:pt>
                <c:pt idx="49">
                  <c:v>0.52445462366664619</c:v>
                </c:pt>
                <c:pt idx="50">
                  <c:v>0.53148222825299463</c:v>
                </c:pt>
                <c:pt idx="51">
                  <c:v>0.52626380120964311</c:v>
                </c:pt>
                <c:pt idx="52">
                  <c:v>0.52788787377638469</c:v>
                </c:pt>
                <c:pt idx="53">
                  <c:v>0.50838567372193944</c:v>
                </c:pt>
                <c:pt idx="54">
                  <c:v>0.53101200006192772</c:v>
                </c:pt>
                <c:pt idx="55">
                  <c:v>0.5320463948945483</c:v>
                </c:pt>
                <c:pt idx="56">
                  <c:v>0.53089401746616582</c:v>
                </c:pt>
                <c:pt idx="57">
                  <c:v>0.52908533616989428</c:v>
                </c:pt>
                <c:pt idx="58" formatCode="0.0000">
                  <c:v>0.52182976173680262</c:v>
                </c:pt>
                <c:pt idx="59" formatCode="0.000">
                  <c:v>0.53043138371599152</c:v>
                </c:pt>
              </c:numCache>
            </c:numRef>
          </c:yVal>
          <c:smooth val="0"/>
          <c:extLst>
            <c:ext xmlns:c16="http://schemas.microsoft.com/office/drawing/2014/chart" uri="{C3380CC4-5D6E-409C-BE32-E72D297353CC}">
              <c16:uniqueId val="{00000000-7AAF-4240-A8CF-95005D71A7A0}"/>
            </c:ext>
          </c:extLst>
        </c:ser>
        <c:dLbls>
          <c:showLegendKey val="0"/>
          <c:showVal val="0"/>
          <c:showCatName val="0"/>
          <c:showSerName val="0"/>
          <c:showPercent val="0"/>
          <c:showBubbleSize val="0"/>
        </c:dLbls>
        <c:axId val="598500144"/>
        <c:axId val="598499728"/>
      </c:scatterChart>
      <c:valAx>
        <c:axId val="598500144"/>
        <c:scaling>
          <c:orientation val="minMax"/>
          <c:min val="0.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Cleaned!$BB$3:$BB$18</c:f>
              <c:numCache>
                <c:formatCode>General</c:formatCode>
                <c:ptCount val="16"/>
                <c:pt idx="0">
                  <c:v>0.50800000000000001</c:v>
                </c:pt>
                <c:pt idx="1">
                  <c:v>0.51200000000000001</c:v>
                </c:pt>
                <c:pt idx="2">
                  <c:v>0.51600000000000001</c:v>
                </c:pt>
                <c:pt idx="3">
                  <c:v>0.52</c:v>
                </c:pt>
                <c:pt idx="4">
                  <c:v>0.52400000000000002</c:v>
                </c:pt>
                <c:pt idx="5">
                  <c:v>0.52800000000000002</c:v>
                </c:pt>
                <c:pt idx="6">
                  <c:v>0.53200000000000003</c:v>
                </c:pt>
                <c:pt idx="7">
                  <c:v>0.53600000000000003</c:v>
                </c:pt>
                <c:pt idx="8">
                  <c:v>0.54</c:v>
                </c:pt>
                <c:pt idx="9">
                  <c:v>0.54400000000000004</c:v>
                </c:pt>
                <c:pt idx="10">
                  <c:v>0.54800000000000004</c:v>
                </c:pt>
                <c:pt idx="11">
                  <c:v>0.55200000000000005</c:v>
                </c:pt>
                <c:pt idx="12">
                  <c:v>0.55600000000000005</c:v>
                </c:pt>
                <c:pt idx="13">
                  <c:v>0.56000000000000005</c:v>
                </c:pt>
                <c:pt idx="14">
                  <c:v>0.56400000000000006</c:v>
                </c:pt>
                <c:pt idx="15">
                  <c:v>0.56800000000000006</c:v>
                </c:pt>
              </c:numCache>
            </c:numRef>
          </c:cat>
          <c:val>
            <c:numRef>
              <c:f>Cleaned!$BC$3:$BC$18</c:f>
              <c:numCache>
                <c:formatCode>General</c:formatCode>
                <c:ptCount val="16"/>
                <c:pt idx="0">
                  <c:v>0</c:v>
                </c:pt>
                <c:pt idx="1">
                  <c:v>4</c:v>
                </c:pt>
                <c:pt idx="2">
                  <c:v>2</c:v>
                </c:pt>
                <c:pt idx="3">
                  <c:v>3</c:v>
                </c:pt>
                <c:pt idx="4">
                  <c:v>12</c:v>
                </c:pt>
                <c:pt idx="5">
                  <c:v>20</c:v>
                </c:pt>
                <c:pt idx="6">
                  <c:v>11</c:v>
                </c:pt>
                <c:pt idx="7">
                  <c:v>8</c:v>
                </c:pt>
                <c:pt idx="8">
                  <c:v>0</c:v>
                </c:pt>
                <c:pt idx="9">
                  <c:v>0</c:v>
                </c:pt>
                <c:pt idx="10">
                  <c:v>0</c:v>
                </c:pt>
                <c:pt idx="11">
                  <c:v>0</c:v>
                </c:pt>
                <c:pt idx="12">
                  <c:v>0</c:v>
                </c:pt>
                <c:pt idx="13">
                  <c:v>0</c:v>
                </c:pt>
                <c:pt idx="14">
                  <c:v>0</c:v>
                </c:pt>
                <c:pt idx="15">
                  <c:v>0</c:v>
                </c:pt>
              </c:numCache>
            </c:numRef>
          </c:val>
          <c:extLst>
            <c:ext xmlns:c16="http://schemas.microsoft.com/office/drawing/2014/chart" uri="{C3380CC4-5D6E-409C-BE32-E72D297353CC}">
              <c16:uniqueId val="{00000001-F270-4E86-B6BD-EA9EAB9D1C42}"/>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Cleaned!$BE$3:$BE$17</c:f>
              <c:numCache>
                <c:formatCode>General</c:formatCode>
                <c:ptCount val="15"/>
                <c:pt idx="0">
                  <c:v>0.2</c:v>
                </c:pt>
                <c:pt idx="1">
                  <c:v>0.21500000000000002</c:v>
                </c:pt>
                <c:pt idx="2">
                  <c:v>0.23000000000000004</c:v>
                </c:pt>
                <c:pt idx="3">
                  <c:v>0.24500000000000005</c:v>
                </c:pt>
                <c:pt idx="4">
                  <c:v>0.26000000000000006</c:v>
                </c:pt>
                <c:pt idx="5">
                  <c:v>0.27500000000000008</c:v>
                </c:pt>
                <c:pt idx="6">
                  <c:v>0.29000000000000009</c:v>
                </c:pt>
                <c:pt idx="7">
                  <c:v>0.3050000000000001</c:v>
                </c:pt>
                <c:pt idx="8">
                  <c:v>0.32000000000000012</c:v>
                </c:pt>
                <c:pt idx="9">
                  <c:v>0.33500000000000013</c:v>
                </c:pt>
                <c:pt idx="10">
                  <c:v>0.35000000000000014</c:v>
                </c:pt>
                <c:pt idx="11">
                  <c:v>0.36500000000000016</c:v>
                </c:pt>
                <c:pt idx="12">
                  <c:v>0.38000000000000017</c:v>
                </c:pt>
                <c:pt idx="13">
                  <c:v>0.39500000000000018</c:v>
                </c:pt>
                <c:pt idx="14">
                  <c:v>0.4100000000000002</c:v>
                </c:pt>
              </c:numCache>
            </c:numRef>
          </c:cat>
          <c:val>
            <c:numRef>
              <c:f>Cleaned!$BF$3:$BF$17</c:f>
              <c:numCache>
                <c:formatCode>General</c:formatCode>
                <c:ptCount val="15"/>
                <c:pt idx="0">
                  <c:v>0</c:v>
                </c:pt>
                <c:pt idx="1">
                  <c:v>1</c:v>
                </c:pt>
                <c:pt idx="2">
                  <c:v>6</c:v>
                </c:pt>
                <c:pt idx="3">
                  <c:v>12</c:v>
                </c:pt>
                <c:pt idx="4">
                  <c:v>26</c:v>
                </c:pt>
                <c:pt idx="5">
                  <c:v>12</c:v>
                </c:pt>
                <c:pt idx="6">
                  <c:v>3</c:v>
                </c:pt>
                <c:pt idx="7">
                  <c:v>0</c:v>
                </c:pt>
                <c:pt idx="8">
                  <c:v>0</c:v>
                </c:pt>
                <c:pt idx="9">
                  <c:v>0</c:v>
                </c:pt>
                <c:pt idx="10">
                  <c:v>0</c:v>
                </c:pt>
                <c:pt idx="11">
                  <c:v>0</c:v>
                </c:pt>
                <c:pt idx="12">
                  <c:v>0</c:v>
                </c:pt>
                <c:pt idx="13">
                  <c:v>0</c:v>
                </c:pt>
                <c:pt idx="14">
                  <c:v>0</c:v>
                </c:pt>
              </c:numCache>
            </c:numRef>
          </c:val>
          <c:extLst>
            <c:ext xmlns:c16="http://schemas.microsoft.com/office/drawing/2014/chart" uri="{C3380CC4-5D6E-409C-BE32-E72D297353CC}">
              <c16:uniqueId val="{00000000-FFFC-4A99-86B2-385ACA95FFCC}"/>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tickLblSkip val="2"/>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Cleaned!$BH$3:$BH$18</c:f>
              <c:numCache>
                <c:formatCode>General</c:formatCode>
                <c:ptCount val="16"/>
                <c:pt idx="0">
                  <c:v>0.01</c:v>
                </c:pt>
                <c:pt idx="1">
                  <c:v>1.4999999999999999E-2</c:v>
                </c:pt>
                <c:pt idx="2">
                  <c:v>0.02</c:v>
                </c:pt>
                <c:pt idx="3">
                  <c:v>2.5000000000000001E-2</c:v>
                </c:pt>
                <c:pt idx="4">
                  <c:v>3.0000000000000002E-2</c:v>
                </c:pt>
                <c:pt idx="5">
                  <c:v>3.5000000000000003E-2</c:v>
                </c:pt>
                <c:pt idx="6">
                  <c:v>0.04</c:v>
                </c:pt>
                <c:pt idx="7">
                  <c:v>4.4999999999999998E-2</c:v>
                </c:pt>
                <c:pt idx="8">
                  <c:v>4.9999999999999996E-2</c:v>
                </c:pt>
                <c:pt idx="9">
                  <c:v>5.4999999999999993E-2</c:v>
                </c:pt>
                <c:pt idx="10">
                  <c:v>5.9999999999999991E-2</c:v>
                </c:pt>
                <c:pt idx="11">
                  <c:v>6.4999999999999988E-2</c:v>
                </c:pt>
                <c:pt idx="12">
                  <c:v>6.9999999999999993E-2</c:v>
                </c:pt>
                <c:pt idx="13">
                  <c:v>7.4999999999999997E-2</c:v>
                </c:pt>
                <c:pt idx="14">
                  <c:v>0.08</c:v>
                </c:pt>
                <c:pt idx="15">
                  <c:v>8.5000000000000006E-2</c:v>
                </c:pt>
              </c:numCache>
            </c:numRef>
          </c:cat>
          <c:val>
            <c:numRef>
              <c:f>Cleaned!$BI$3:$BI$18</c:f>
              <c:numCache>
                <c:formatCode>General</c:formatCode>
                <c:ptCount val="16"/>
                <c:pt idx="0">
                  <c:v>0</c:v>
                </c:pt>
                <c:pt idx="1">
                  <c:v>1</c:v>
                </c:pt>
                <c:pt idx="2">
                  <c:v>1</c:v>
                </c:pt>
                <c:pt idx="3">
                  <c:v>3</c:v>
                </c:pt>
                <c:pt idx="4">
                  <c:v>4</c:v>
                </c:pt>
                <c:pt idx="5">
                  <c:v>12</c:v>
                </c:pt>
                <c:pt idx="6">
                  <c:v>11</c:v>
                </c:pt>
                <c:pt idx="7">
                  <c:v>13</c:v>
                </c:pt>
                <c:pt idx="8">
                  <c:v>6</c:v>
                </c:pt>
                <c:pt idx="9">
                  <c:v>4</c:v>
                </c:pt>
                <c:pt idx="10">
                  <c:v>2</c:v>
                </c:pt>
                <c:pt idx="11">
                  <c:v>1</c:v>
                </c:pt>
                <c:pt idx="12">
                  <c:v>0</c:v>
                </c:pt>
                <c:pt idx="13">
                  <c:v>1</c:v>
                </c:pt>
                <c:pt idx="14">
                  <c:v>0</c:v>
                </c:pt>
                <c:pt idx="15">
                  <c:v>1</c:v>
                </c:pt>
              </c:numCache>
            </c:numRef>
          </c:val>
          <c:extLst>
            <c:ext xmlns:c16="http://schemas.microsoft.com/office/drawing/2014/chart" uri="{C3380CC4-5D6E-409C-BE32-E72D297353CC}">
              <c16:uniqueId val="{00000000-BCDD-4B4B-8B74-E5F21C4E31FD}"/>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DT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Cleaned!$AR$3:$AR$62</c:f>
              <c:numCache>
                <c:formatCode>0.00</c:formatCode>
                <c:ptCount val="60"/>
                <c:pt idx="0">
                  <c:v>5.1449306503342713</c:v>
                </c:pt>
                <c:pt idx="1">
                  <c:v>5.096776519633095</c:v>
                </c:pt>
                <c:pt idx="2">
                  <c:v>5.1904782670323222</c:v>
                </c:pt>
                <c:pt idx="3">
                  <c:v>5.2129299496909915</c:v>
                </c:pt>
                <c:pt idx="4">
                  <c:v>5.1973880175446157</c:v>
                </c:pt>
                <c:pt idx="5">
                  <c:v>5.1987505505488452</c:v>
                </c:pt>
                <c:pt idx="6">
                  <c:v>5.1782993098315915</c:v>
                </c:pt>
                <c:pt idx="7">
                  <c:v>5.1712459610698147</c:v>
                </c:pt>
                <c:pt idx="8">
                  <c:v>5.1404092396576928</c:v>
                </c:pt>
                <c:pt idx="9">
                  <c:v>5.1174300726088413</c:v>
                </c:pt>
                <c:pt idx="10">
                  <c:v>5.1256822288756618</c:v>
                </c:pt>
                <c:pt idx="11">
                  <c:v>5.2148581019928759</c:v>
                </c:pt>
                <c:pt idx="12">
                  <c:v>5.0512700444314236</c:v>
                </c:pt>
                <c:pt idx="13">
                  <c:v>5.038302766007515</c:v>
                </c:pt>
                <c:pt idx="14">
                  <c:v>5.1163785218647755</c:v>
                </c:pt>
                <c:pt idx="15">
                  <c:v>5.0919366502530288</c:v>
                </c:pt>
                <c:pt idx="16">
                  <c:v>5.2325321006690748</c:v>
                </c:pt>
                <c:pt idx="17">
                  <c:v>5.1782242069138817</c:v>
                </c:pt>
                <c:pt idx="18">
                  <c:v>5.0968599164772099</c:v>
                </c:pt>
                <c:pt idx="19">
                  <c:v>5.147657796955003</c:v>
                </c:pt>
                <c:pt idx="20">
                  <c:v>5.1209093347421479</c:v>
                </c:pt>
                <c:pt idx="21">
                  <c:v>5.1458234831396403</c:v>
                </c:pt>
                <c:pt idx="22">
                  <c:v>5.16292943139399</c:v>
                </c:pt>
                <c:pt idx="23">
                  <c:v>5.2074906530686187</c:v>
                </c:pt>
                <c:pt idx="24">
                  <c:v>5.2303976824313692</c:v>
                </c:pt>
                <c:pt idx="25">
                  <c:v>5.1311116502211656</c:v>
                </c:pt>
                <c:pt idx="26">
                  <c:v>5.1388195579726652</c:v>
                </c:pt>
                <c:pt idx="27">
                  <c:v>5.1490332926010289</c:v>
                </c:pt>
                <c:pt idx="28">
                  <c:v>5.1367254959211577</c:v>
                </c:pt>
                <c:pt idx="29">
                  <c:v>5.1501143095727855</c:v>
                </c:pt>
                <c:pt idx="30">
                  <c:v>5.2346291548102286</c:v>
                </c:pt>
                <c:pt idx="31">
                  <c:v>5.1805262425211485</c:v>
                </c:pt>
                <c:pt idx="32">
                  <c:v>5.1617278371932453</c:v>
                </c:pt>
                <c:pt idx="33">
                  <c:v>5.1487485163944111</c:v>
                </c:pt>
                <c:pt idx="34">
                  <c:v>5.215067302358233</c:v>
                </c:pt>
                <c:pt idx="35">
                  <c:v>5.1991055925558101</c:v>
                </c:pt>
                <c:pt idx="36">
                  <c:v>5.1443059557048434</c:v>
                </c:pt>
                <c:pt idx="37">
                  <c:v>5.0933751996584702</c:v>
                </c:pt>
                <c:pt idx="38">
                  <c:v>5.0460172964574568</c:v>
                </c:pt>
                <c:pt idx="39">
                  <c:v>5.1918322923801377</c:v>
                </c:pt>
                <c:pt idx="40">
                  <c:v>5.1473462083376198</c:v>
                </c:pt>
                <c:pt idx="41">
                  <c:v>5.1520199683980783</c:v>
                </c:pt>
                <c:pt idx="42">
                  <c:v>5.1584551613495266</c:v>
                </c:pt>
                <c:pt idx="43">
                  <c:v>5.0977614225085013</c:v>
                </c:pt>
                <c:pt idx="44">
                  <c:v>5.207776132968883</c:v>
                </c:pt>
                <c:pt idx="45">
                  <c:v>5.1908040520191232</c:v>
                </c:pt>
                <c:pt idx="46">
                  <c:v>5.1468897060951253</c:v>
                </c:pt>
                <c:pt idx="47">
                  <c:v>5.1603493592689071</c:v>
                </c:pt>
                <c:pt idx="48">
                  <c:v>5.1208812104515999</c:v>
                </c:pt>
                <c:pt idx="49">
                  <c:v>5.1654420710252138</c:v>
                </c:pt>
                <c:pt idx="50">
                  <c:v>5.1923947873756351</c:v>
                </c:pt>
                <c:pt idx="51">
                  <c:v>5.1883154647682979</c:v>
                </c:pt>
                <c:pt idx="52">
                  <c:v>5.156637005316612</c:v>
                </c:pt>
                <c:pt idx="53">
                  <c:v>5.0624399437308396</c:v>
                </c:pt>
                <c:pt idx="54">
                  <c:v>5.1823360468287598</c:v>
                </c:pt>
                <c:pt idx="55">
                  <c:v>5.2069199466707143</c:v>
                </c:pt>
                <c:pt idx="56">
                  <c:v>5.275764404785515</c:v>
                </c:pt>
                <c:pt idx="57">
                  <c:v>5.1733353776627355</c:v>
                </c:pt>
                <c:pt idx="58">
                  <c:v>5.2025946390548823</c:v>
                </c:pt>
                <c:pt idx="59" formatCode="0.000">
                  <c:v>5.1980983476150593</c:v>
                </c:pt>
              </c:numCache>
            </c:numRef>
          </c:xVal>
          <c:yVal>
            <c:numRef>
              <c:f>Cleaned!$AQ$3:$AQ$62</c:f>
              <c:numCache>
                <c:formatCode>0.00</c:formatCode>
                <c:ptCount val="60"/>
                <c:pt idx="0">
                  <c:v>5.4890878963386287</c:v>
                </c:pt>
                <c:pt idx="1">
                  <c:v>5.5226204857340306</c:v>
                </c:pt>
                <c:pt idx="2">
                  <c:v>5.4826450981228705</c:v>
                </c:pt>
                <c:pt idx="3">
                  <c:v>5.4690554397900097</c:v>
                </c:pt>
                <c:pt idx="4">
                  <c:v>5.4454890952483899</c:v>
                </c:pt>
                <c:pt idx="5">
                  <c:v>5.4688230902548431</c:v>
                </c:pt>
                <c:pt idx="6">
                  <c:v>5.4529826302538043</c:v>
                </c:pt>
                <c:pt idx="7">
                  <c:v>5.4814027218093972</c:v>
                </c:pt>
                <c:pt idx="8">
                  <c:v>5.4925409398291718</c:v>
                </c:pt>
                <c:pt idx="9">
                  <c:v>5.4944136856674515</c:v>
                </c:pt>
                <c:pt idx="10">
                  <c:v>5.5046117790478206</c:v>
                </c:pt>
                <c:pt idx="11">
                  <c:v>5.4884816602700974</c:v>
                </c:pt>
                <c:pt idx="12">
                  <c:v>5.5277914371769246</c:v>
                </c:pt>
                <c:pt idx="13">
                  <c:v>5.5580074269794242</c:v>
                </c:pt>
                <c:pt idx="14">
                  <c:v>5.5121403630294665</c:v>
                </c:pt>
                <c:pt idx="15">
                  <c:v>5.5206013890143346</c:v>
                </c:pt>
                <c:pt idx="16">
                  <c:v>5.4464283207711874</c:v>
                </c:pt>
                <c:pt idx="17">
                  <c:v>5.4522634373957928</c:v>
                </c:pt>
                <c:pt idx="18">
                  <c:v>5.5277276541390759</c:v>
                </c:pt>
                <c:pt idx="19">
                  <c:v>5.4964525348116009</c:v>
                </c:pt>
                <c:pt idx="20">
                  <c:v>5.4729445464549684</c:v>
                </c:pt>
                <c:pt idx="21">
                  <c:v>5.5156634528367299</c:v>
                </c:pt>
                <c:pt idx="22">
                  <c:v>5.5548467114907192</c:v>
                </c:pt>
                <c:pt idx="23">
                  <c:v>5.4552895739571907</c:v>
                </c:pt>
                <c:pt idx="24">
                  <c:v>5.413006921487761</c:v>
                </c:pt>
                <c:pt idx="25">
                  <c:v>5.5036245115075229</c:v>
                </c:pt>
                <c:pt idx="26">
                  <c:v>5.4741258402146036</c:v>
                </c:pt>
                <c:pt idx="27">
                  <c:v>5.527645297148168</c:v>
                </c:pt>
                <c:pt idx="28">
                  <c:v>5.5142045132366686</c:v>
                </c:pt>
                <c:pt idx="29">
                  <c:v>5.5212949856611102</c:v>
                </c:pt>
                <c:pt idx="30">
                  <c:v>5.4511101666851687</c:v>
                </c:pt>
                <c:pt idx="31">
                  <c:v>5.4393083819242944</c:v>
                </c:pt>
                <c:pt idx="32">
                  <c:v>5.4728164997556634</c:v>
                </c:pt>
                <c:pt idx="33">
                  <c:v>5.4343617212276891</c:v>
                </c:pt>
                <c:pt idx="34">
                  <c:v>5.4510384701202366</c:v>
                </c:pt>
                <c:pt idx="35">
                  <c:v>5.5134099810543358</c:v>
                </c:pt>
                <c:pt idx="36">
                  <c:v>5.463577979274139</c:v>
                </c:pt>
                <c:pt idx="37">
                  <c:v>5.5325176449415316</c:v>
                </c:pt>
                <c:pt idx="38">
                  <c:v>5.5103745138425806</c:v>
                </c:pt>
                <c:pt idx="39">
                  <c:v>5.4652540797442946</c:v>
                </c:pt>
                <c:pt idx="40">
                  <c:v>5.492797848852967</c:v>
                </c:pt>
                <c:pt idx="41">
                  <c:v>5.4800592990533454</c:v>
                </c:pt>
                <c:pt idx="42">
                  <c:v>5.4682738600106244</c:v>
                </c:pt>
                <c:pt idx="43">
                  <c:v>5.5390153706591674</c:v>
                </c:pt>
                <c:pt idx="44">
                  <c:v>5.469865693569556</c:v>
                </c:pt>
                <c:pt idx="45">
                  <c:v>5.4986004582242671</c:v>
                </c:pt>
                <c:pt idx="46">
                  <c:v>5.4782893082257527</c:v>
                </c:pt>
                <c:pt idx="47">
                  <c:v>5.4863598232914228</c:v>
                </c:pt>
                <c:pt idx="48">
                  <c:v>5.4918982761482562</c:v>
                </c:pt>
                <c:pt idx="49">
                  <c:v>5.475674771669838</c:v>
                </c:pt>
                <c:pt idx="50">
                  <c:v>5.4918584852645989</c:v>
                </c:pt>
                <c:pt idx="51">
                  <c:v>5.4687997651534905</c:v>
                </c:pt>
                <c:pt idx="52">
                  <c:v>5.4578130474205295</c:v>
                </c:pt>
                <c:pt idx="53">
                  <c:v>5.5135503702806234</c:v>
                </c:pt>
                <c:pt idx="54">
                  <c:v>5.4696330089865555</c:v>
                </c:pt>
                <c:pt idx="55">
                  <c:v>5.4400127585226157</c:v>
                </c:pt>
                <c:pt idx="56">
                  <c:v>5.4260069878386519</c:v>
                </c:pt>
                <c:pt idx="57">
                  <c:v>5.4697304862378218</c:v>
                </c:pt>
                <c:pt idx="58" formatCode="0.000">
                  <c:v>5.5235397537216446</c:v>
                </c:pt>
                <c:pt idx="59" formatCode="0.000">
                  <c:v>5.4540011179535979</c:v>
                </c:pt>
              </c:numCache>
            </c:numRef>
          </c:yVal>
          <c:smooth val="0"/>
          <c:extLst>
            <c:ext xmlns:c16="http://schemas.microsoft.com/office/drawing/2014/chart" uri="{C3380CC4-5D6E-409C-BE32-E72D297353CC}">
              <c16:uniqueId val="{00000000-993F-4202-BADC-F0BEC30C8722}"/>
            </c:ext>
          </c:extLst>
        </c:ser>
        <c:dLbls>
          <c:showLegendKey val="0"/>
          <c:showVal val="0"/>
          <c:showCatName val="0"/>
          <c:showSerName val="0"/>
          <c:showPercent val="0"/>
          <c:showBubbleSize val="0"/>
        </c:dLbls>
        <c:axId val="598500144"/>
        <c:axId val="598499728"/>
      </c:scatterChart>
      <c:valAx>
        <c:axId val="598500144"/>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majorUnit val="5.000000000000001E-2"/>
      </c:valAx>
      <c:valAx>
        <c:axId val="59849972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xVal>
            <c:numRef>
              <c:f>Cleaned!$AZ$3:$AZ$62</c:f>
              <c:numCache>
                <c:formatCode>0.00</c:formatCode>
                <c:ptCount val="60"/>
                <c:pt idx="0">
                  <c:v>9.2343907909281349</c:v>
                </c:pt>
                <c:pt idx="1">
                  <c:v>9.2856933329892328</c:v>
                </c:pt>
                <c:pt idx="2">
                  <c:v>9.160122934578693</c:v>
                </c:pt>
                <c:pt idx="3">
                  <c:v>9.1885412585121991</c:v>
                </c:pt>
                <c:pt idx="4">
                  <c:v>9.2504493858446963</c:v>
                </c:pt>
                <c:pt idx="5">
                  <c:v>9.1935010991080421</c:v>
                </c:pt>
                <c:pt idx="6">
                  <c:v>9.2908044406618604</c:v>
                </c:pt>
                <c:pt idx="7">
                  <c:v>9.2466178662483465</c:v>
                </c:pt>
                <c:pt idx="8">
                  <c:v>9.2616678356599067</c:v>
                </c:pt>
                <c:pt idx="9">
                  <c:v>9.2879166117083578</c:v>
                </c:pt>
                <c:pt idx="10">
                  <c:v>9.2423149097328636</c:v>
                </c:pt>
                <c:pt idx="11">
                  <c:v>9.1429070341084753</c:v>
                </c:pt>
                <c:pt idx="12">
                  <c:v>9.2951490061626156</c:v>
                </c:pt>
                <c:pt idx="13">
                  <c:v>9.2864869717048251</c:v>
                </c:pt>
                <c:pt idx="14">
                  <c:v>9.2342608103182791</c:v>
                </c:pt>
                <c:pt idx="15">
                  <c:v>9.2725402528805105</c:v>
                </c:pt>
                <c:pt idx="16">
                  <c:v>9.2336206656698536</c:v>
                </c:pt>
                <c:pt idx="17">
                  <c:v>9.2655434406357031</c:v>
                </c:pt>
                <c:pt idx="18">
                  <c:v>9.232663493610886</c:v>
                </c:pt>
                <c:pt idx="19">
                  <c:v>9.2359810990413358</c:v>
                </c:pt>
                <c:pt idx="20">
                  <c:v>9.2911345046647327</c:v>
                </c:pt>
                <c:pt idx="21">
                  <c:v>9.1687410653419832</c:v>
                </c:pt>
                <c:pt idx="22">
                  <c:v>9.0491658309118357</c:v>
                </c:pt>
                <c:pt idx="23">
                  <c:v>9.2141309471136914</c:v>
                </c:pt>
                <c:pt idx="24">
                  <c:v>9.2949644759144352</c:v>
                </c:pt>
                <c:pt idx="25">
                  <c:v>9.2504098803224686</c:v>
                </c:pt>
                <c:pt idx="26">
                  <c:v>9.2830851084149799</c:v>
                </c:pt>
                <c:pt idx="27">
                  <c:v>9.2061206144499081</c:v>
                </c:pt>
                <c:pt idx="28">
                  <c:v>9.2175847396104373</c:v>
                </c:pt>
                <c:pt idx="29">
                  <c:v>9.1847169363227579</c:v>
                </c:pt>
                <c:pt idx="30">
                  <c:v>9.2076950691651973</c:v>
                </c:pt>
                <c:pt idx="31">
                  <c:v>9.2880404110131742</c:v>
                </c:pt>
                <c:pt idx="32">
                  <c:v>9.2454544517990662</c:v>
                </c:pt>
                <c:pt idx="33">
                  <c:v>9.3385997573261506</c:v>
                </c:pt>
                <c:pt idx="34">
                  <c:v>9.263070765423965</c:v>
                </c:pt>
                <c:pt idx="35">
                  <c:v>9.1263728338217263</c:v>
                </c:pt>
                <c:pt idx="36">
                  <c:v>9.2791001927400707</c:v>
                </c:pt>
                <c:pt idx="37">
                  <c:v>9.2564816815773803</c:v>
                </c:pt>
                <c:pt idx="38">
                  <c:v>9.3527459096284673</c:v>
                </c:pt>
                <c:pt idx="39">
                  <c:v>9.2218023619855565</c:v>
                </c:pt>
                <c:pt idx="40">
                  <c:v>9.2267716202134125</c:v>
                </c:pt>
                <c:pt idx="41">
                  <c:v>9.2454593665506941</c:v>
                </c:pt>
                <c:pt idx="42">
                  <c:v>9.2688151200621114</c:v>
                </c:pt>
                <c:pt idx="43">
                  <c:v>9.2375911616353612</c:v>
                </c:pt>
                <c:pt idx="44">
                  <c:v>9.198666543081945</c:v>
                </c:pt>
                <c:pt idx="45">
                  <c:v>9.1956091082506752</c:v>
                </c:pt>
                <c:pt idx="46">
                  <c:v>9.2939916343495117</c:v>
                </c:pt>
                <c:pt idx="47">
                  <c:v>9.2791088916051798</c:v>
                </c:pt>
                <c:pt idx="48">
                  <c:v>9.2908362566159362</c:v>
                </c:pt>
                <c:pt idx="49">
                  <c:v>9.2359092375053802</c:v>
                </c:pt>
                <c:pt idx="50">
                  <c:v>9.1713397432037276</c:v>
                </c:pt>
                <c:pt idx="51">
                  <c:v>9.2261406158859884</c:v>
                </c:pt>
                <c:pt idx="52">
                  <c:v>9.3231724003745668</c:v>
                </c:pt>
                <c:pt idx="53">
                  <c:v>9.3098055839893945</c:v>
                </c:pt>
                <c:pt idx="54">
                  <c:v>9.2088744670514942</c:v>
                </c:pt>
                <c:pt idx="55">
                  <c:v>9.2354535953291865</c:v>
                </c:pt>
                <c:pt idx="56">
                  <c:v>9.1489388900646347</c:v>
                </c:pt>
                <c:pt idx="57">
                  <c:v>9.2117685580289255</c:v>
                </c:pt>
                <c:pt idx="58">
                  <c:v>9.0636574541288724</c:v>
                </c:pt>
                <c:pt idx="59">
                  <c:v>9.2535645963206239</c:v>
                </c:pt>
              </c:numCache>
            </c:numRef>
          </c:xVal>
          <c:yVal>
            <c:numRef>
              <c:f>Cleaned!$AR$3:$AR$62</c:f>
              <c:numCache>
                <c:formatCode>0.00</c:formatCode>
                <c:ptCount val="60"/>
                <c:pt idx="0">
                  <c:v>5.1449306503342713</c:v>
                </c:pt>
                <c:pt idx="1">
                  <c:v>5.096776519633095</c:v>
                </c:pt>
                <c:pt idx="2">
                  <c:v>5.1904782670323222</c:v>
                </c:pt>
                <c:pt idx="3">
                  <c:v>5.2129299496909915</c:v>
                </c:pt>
                <c:pt idx="4">
                  <c:v>5.1973880175446157</c:v>
                </c:pt>
                <c:pt idx="5">
                  <c:v>5.1987505505488452</c:v>
                </c:pt>
                <c:pt idx="6">
                  <c:v>5.1782993098315915</c:v>
                </c:pt>
                <c:pt idx="7">
                  <c:v>5.1712459610698147</c:v>
                </c:pt>
                <c:pt idx="8">
                  <c:v>5.1404092396576928</c:v>
                </c:pt>
                <c:pt idx="9">
                  <c:v>5.1174300726088413</c:v>
                </c:pt>
                <c:pt idx="10">
                  <c:v>5.1256822288756618</c:v>
                </c:pt>
                <c:pt idx="11">
                  <c:v>5.2148581019928759</c:v>
                </c:pt>
                <c:pt idx="12">
                  <c:v>5.0512700444314236</c:v>
                </c:pt>
                <c:pt idx="13">
                  <c:v>5.038302766007515</c:v>
                </c:pt>
                <c:pt idx="14">
                  <c:v>5.1163785218647755</c:v>
                </c:pt>
                <c:pt idx="15">
                  <c:v>5.0919366502530288</c:v>
                </c:pt>
                <c:pt idx="16">
                  <c:v>5.2325321006690748</c:v>
                </c:pt>
                <c:pt idx="17">
                  <c:v>5.1782242069138817</c:v>
                </c:pt>
                <c:pt idx="18">
                  <c:v>5.0968599164772099</c:v>
                </c:pt>
                <c:pt idx="19">
                  <c:v>5.147657796955003</c:v>
                </c:pt>
                <c:pt idx="20">
                  <c:v>5.1209093347421479</c:v>
                </c:pt>
                <c:pt idx="21">
                  <c:v>5.1458234831396403</c:v>
                </c:pt>
                <c:pt idx="22">
                  <c:v>5.16292943139399</c:v>
                </c:pt>
                <c:pt idx="23">
                  <c:v>5.2074906530686187</c:v>
                </c:pt>
                <c:pt idx="24">
                  <c:v>5.2303976824313692</c:v>
                </c:pt>
                <c:pt idx="25">
                  <c:v>5.1311116502211656</c:v>
                </c:pt>
                <c:pt idx="26">
                  <c:v>5.1388195579726652</c:v>
                </c:pt>
                <c:pt idx="27">
                  <c:v>5.1490332926010289</c:v>
                </c:pt>
                <c:pt idx="28">
                  <c:v>5.1367254959211577</c:v>
                </c:pt>
                <c:pt idx="29">
                  <c:v>5.1501143095727855</c:v>
                </c:pt>
                <c:pt idx="30">
                  <c:v>5.2346291548102286</c:v>
                </c:pt>
                <c:pt idx="31">
                  <c:v>5.1805262425211485</c:v>
                </c:pt>
                <c:pt idx="32">
                  <c:v>5.1617278371932453</c:v>
                </c:pt>
                <c:pt idx="33">
                  <c:v>5.1487485163944111</c:v>
                </c:pt>
                <c:pt idx="34">
                  <c:v>5.215067302358233</c:v>
                </c:pt>
                <c:pt idx="35">
                  <c:v>5.1991055925558101</c:v>
                </c:pt>
                <c:pt idx="36">
                  <c:v>5.1443059557048434</c:v>
                </c:pt>
                <c:pt idx="37">
                  <c:v>5.0933751996584702</c:v>
                </c:pt>
                <c:pt idx="38">
                  <c:v>5.0460172964574568</c:v>
                </c:pt>
                <c:pt idx="39">
                  <c:v>5.1918322923801377</c:v>
                </c:pt>
                <c:pt idx="40">
                  <c:v>5.1473462083376198</c:v>
                </c:pt>
                <c:pt idx="41">
                  <c:v>5.1520199683980783</c:v>
                </c:pt>
                <c:pt idx="42">
                  <c:v>5.1584551613495266</c:v>
                </c:pt>
                <c:pt idx="43">
                  <c:v>5.0977614225085013</c:v>
                </c:pt>
                <c:pt idx="44">
                  <c:v>5.207776132968883</c:v>
                </c:pt>
                <c:pt idx="45">
                  <c:v>5.1908040520191232</c:v>
                </c:pt>
                <c:pt idx="46">
                  <c:v>5.1468897060951253</c:v>
                </c:pt>
                <c:pt idx="47">
                  <c:v>5.1603493592689071</c:v>
                </c:pt>
                <c:pt idx="48">
                  <c:v>5.1208812104515999</c:v>
                </c:pt>
                <c:pt idx="49">
                  <c:v>5.1654420710252138</c:v>
                </c:pt>
                <c:pt idx="50">
                  <c:v>5.1923947873756351</c:v>
                </c:pt>
                <c:pt idx="51">
                  <c:v>5.1883154647682979</c:v>
                </c:pt>
                <c:pt idx="52">
                  <c:v>5.156637005316612</c:v>
                </c:pt>
                <c:pt idx="53">
                  <c:v>5.0624399437308396</c:v>
                </c:pt>
                <c:pt idx="54">
                  <c:v>5.1823360468287598</c:v>
                </c:pt>
                <c:pt idx="55">
                  <c:v>5.2069199466707143</c:v>
                </c:pt>
                <c:pt idx="56">
                  <c:v>5.275764404785515</c:v>
                </c:pt>
                <c:pt idx="57">
                  <c:v>5.1733353776627355</c:v>
                </c:pt>
                <c:pt idx="58">
                  <c:v>5.2025946390548823</c:v>
                </c:pt>
                <c:pt idx="59" formatCode="0.000">
                  <c:v>5.1980983476150593</c:v>
                </c:pt>
              </c:numCache>
            </c:numRef>
          </c:yVal>
          <c:smooth val="0"/>
          <c:extLst>
            <c:ext xmlns:c16="http://schemas.microsoft.com/office/drawing/2014/chart" uri="{C3380CC4-5D6E-409C-BE32-E72D297353CC}">
              <c16:uniqueId val="{00000000-9041-4003-9003-14CDEF2FFDC4}"/>
            </c:ext>
          </c:extLst>
        </c:ser>
        <c:dLbls>
          <c:showLegendKey val="0"/>
          <c:showVal val="0"/>
          <c:showCatName val="0"/>
          <c:showSerName val="0"/>
          <c:showPercent val="0"/>
          <c:showBubbleSize val="0"/>
        </c:dLbls>
        <c:axId val="1632931199"/>
        <c:axId val="1632929535"/>
      </c:scatterChart>
      <c:valAx>
        <c:axId val="1632931199"/>
        <c:scaling>
          <c:orientation val="minMax"/>
          <c:max val="12"/>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000" b="0" i="0" baseline="0">
                    <a:effectLst/>
                  </a:rPr>
                  <a:t>R</a:t>
                </a:r>
                <a:r>
                  <a:rPr lang="en-US" sz="1000" b="0" i="0" baseline="30000">
                    <a:effectLst/>
                  </a:rPr>
                  <a:t>2+</a:t>
                </a:r>
                <a:endParaRPr lang="en-US" sz="1000" baseline="30000">
                  <a:effectLst/>
                </a:endParaRP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29535"/>
        <c:crosses val="autoZero"/>
        <c:crossBetween val="midCat"/>
      </c:valAx>
      <c:valAx>
        <c:axId val="1632929535"/>
        <c:scaling>
          <c:orientation val="minMax"/>
          <c:max val="7"/>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32931199"/>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Cleaned!$AV$3:$AV$62</c:f>
              <c:numCache>
                <c:formatCode>0.00</c:formatCode>
                <c:ptCount val="60"/>
                <c:pt idx="0" formatCode="0.0000">
                  <c:v>0.24795204030641405</c:v>
                </c:pt>
                <c:pt idx="1">
                  <c:v>0.23612894469444201</c:v>
                </c:pt>
                <c:pt idx="2">
                  <c:v>0.24915572215709159</c:v>
                </c:pt>
                <c:pt idx="3">
                  <c:v>0.25969160824378501</c:v>
                </c:pt>
                <c:pt idx="4">
                  <c:v>0.27056005266063343</c:v>
                </c:pt>
                <c:pt idx="5">
                  <c:v>0.25801057331268518</c:v>
                </c:pt>
                <c:pt idx="6">
                  <c:v>0.26967497050704659</c:v>
                </c:pt>
                <c:pt idx="7">
                  <c:v>0.25568709461014383</c:v>
                </c:pt>
                <c:pt idx="8">
                  <c:v>0.2491613416716415</c:v>
                </c:pt>
                <c:pt idx="9">
                  <c:v>0.24774555987590152</c:v>
                </c:pt>
                <c:pt idx="10">
                  <c:v>0.24127216166987497</c:v>
                </c:pt>
                <c:pt idx="11">
                  <c:v>0.24956175996902086</c:v>
                </c:pt>
                <c:pt idx="12">
                  <c:v>0.22835109717906621</c:v>
                </c:pt>
                <c:pt idx="13">
                  <c:v>0.2167058552254606</c:v>
                </c:pt>
                <c:pt idx="14">
                  <c:v>0.23676295982537821</c:v>
                </c:pt>
                <c:pt idx="15">
                  <c:v>0.23451873473805285</c:v>
                </c:pt>
                <c:pt idx="16">
                  <c:v>0.27413678156610322</c:v>
                </c:pt>
                <c:pt idx="17">
                  <c:v>0.26716184835190115</c:v>
                </c:pt>
                <c:pt idx="18">
                  <c:v>0.22900138828098193</c:v>
                </c:pt>
                <c:pt idx="19">
                  <c:v>0.24645653946173984</c:v>
                </c:pt>
                <c:pt idx="20">
                  <c:v>0.25478354102478962</c:v>
                </c:pt>
                <c:pt idx="21">
                  <c:v>0.23346861598073165</c:v>
                </c:pt>
                <c:pt idx="22">
                  <c:v>0.2122109372172396</c:v>
                </c:pt>
                <c:pt idx="23">
                  <c:v>0.26549229244615469</c:v>
                </c:pt>
                <c:pt idx="24">
                  <c:v>0.28991527238508474</c:v>
                </c:pt>
                <c:pt idx="25">
                  <c:v>0.24329414196080246</c:v>
                </c:pt>
                <c:pt idx="26">
                  <c:v>0.25646202194303935</c:v>
                </c:pt>
                <c:pt idx="27">
                  <c:v>0.23456604581675022</c:v>
                </c:pt>
                <c:pt idx="28">
                  <c:v>0.2376565301636846</c:v>
                </c:pt>
                <c:pt idx="29">
                  <c:v>0.23426090416989021</c:v>
                </c:pt>
                <c:pt idx="30">
                  <c:v>0.27035839538072381</c:v>
                </c:pt>
                <c:pt idx="31">
                  <c:v>0.27364365246394051</c:v>
                </c:pt>
                <c:pt idx="32">
                  <c:v>0.25648595088291037</c:v>
                </c:pt>
                <c:pt idx="33">
                  <c:v>0.27536692235470661</c:v>
                </c:pt>
                <c:pt idx="34">
                  <c:v>0.27316812128293022</c:v>
                </c:pt>
                <c:pt idx="35">
                  <c:v>0.23813620784041567</c:v>
                </c:pt>
                <c:pt idx="36">
                  <c:v>0.2599304837392461</c:v>
                </c:pt>
                <c:pt idx="37">
                  <c:v>0.2296247244165357</c:v>
                </c:pt>
                <c:pt idx="38">
                  <c:v>0.23865426615011809</c:v>
                </c:pt>
                <c:pt idx="39">
                  <c:v>0.26095070584689029</c:v>
                </c:pt>
                <c:pt idx="40">
                  <c:v>0.24646392883342105</c:v>
                </c:pt>
                <c:pt idx="41">
                  <c:v>0.25285691303630953</c:v>
                </c:pt>
                <c:pt idx="42">
                  <c:v>0.25976081093479308</c:v>
                </c:pt>
                <c:pt idx="43">
                  <c:v>0.22644917574717849</c:v>
                </c:pt>
                <c:pt idx="44">
                  <c:v>0.25971666710890573</c:v>
                </c:pt>
                <c:pt idx="45">
                  <c:v>0.24845149618014062</c:v>
                </c:pt>
                <c:pt idx="46">
                  <c:v>0.25773800409537773</c:v>
                </c:pt>
                <c:pt idx="47">
                  <c:v>0.25600072161407994</c:v>
                </c:pt>
                <c:pt idx="48">
                  <c:v>0.24933171456049852</c:v>
                </c:pt>
                <c:pt idx="49">
                  <c:v>0.25524353067038918</c:v>
                </c:pt>
                <c:pt idx="50">
                  <c:v>0.2480331389530267</c:v>
                </c:pt>
                <c:pt idx="51">
                  <c:v>0.25983726135312069</c:v>
                </c:pt>
                <c:pt idx="52">
                  <c:v>0.26828140520300769</c:v>
                </c:pt>
                <c:pt idx="53">
                  <c:v>0.23578548344685613</c:v>
                </c:pt>
                <c:pt idx="54">
                  <c:v>0.2567882692854091</c:v>
                </c:pt>
                <c:pt idx="55">
                  <c:v>0.27204994563660156</c:v>
                </c:pt>
                <c:pt idx="56">
                  <c:v>0.27784644960783944</c:v>
                </c:pt>
                <c:pt idx="57">
                  <c:v>0.25562396370237528</c:v>
                </c:pt>
                <c:pt idx="58" formatCode="0.000">
                  <c:v>0.22908322172715812</c:v>
                </c:pt>
                <c:pt idx="59" formatCode="0.000">
                  <c:v>0.26857597891431606</c:v>
                </c:pt>
              </c:numCache>
            </c:numRef>
          </c:xVal>
          <c:yVal>
            <c:numRef>
              <c:f>Cleaned!$AT$3:$AT$62</c:f>
              <c:numCache>
                <c:formatCode>0.00</c:formatCode>
                <c:ptCount val="60"/>
                <c:pt idx="0" formatCode="0.0000">
                  <c:v>0.52259414993997255</c:v>
                </c:pt>
                <c:pt idx="1">
                  <c:v>0.51520297507986512</c:v>
                </c:pt>
                <c:pt idx="2">
                  <c:v>0.52240515489302219</c:v>
                </c:pt>
                <c:pt idx="3">
                  <c:v>0.52458515397181027</c:v>
                </c:pt>
                <c:pt idx="4">
                  <c:v>0.51966593150675655</c:v>
                </c:pt>
                <c:pt idx="5">
                  <c:v>0.52194484339335956</c:v>
                </c:pt>
                <c:pt idx="6">
                  <c:v>0.5242521910038811</c:v>
                </c:pt>
                <c:pt idx="7">
                  <c:v>0.52471310817560479</c:v>
                </c:pt>
                <c:pt idx="8">
                  <c:v>0.51979796299511016</c:v>
                </c:pt>
                <c:pt idx="9">
                  <c:v>0.520523594378698</c:v>
                </c:pt>
                <c:pt idx="10">
                  <c:v>0.52044425822170748</c:v>
                </c:pt>
                <c:pt idx="11">
                  <c:v>0.53272216290049168</c:v>
                </c:pt>
                <c:pt idx="12">
                  <c:v>0.51985539829917393</c:v>
                </c:pt>
                <c:pt idx="13">
                  <c:v>0.51150537273546348</c:v>
                </c:pt>
                <c:pt idx="14">
                  <c:v>0.52643956519116408</c:v>
                </c:pt>
                <c:pt idx="15">
                  <c:v>0.51196324305419916</c:v>
                </c:pt>
                <c:pt idx="16">
                  <c:v>0.53135257675310421</c:v>
                </c:pt>
                <c:pt idx="17">
                  <c:v>0.52782570725548761</c:v>
                </c:pt>
                <c:pt idx="18">
                  <c:v>0.51433393743785283</c:v>
                </c:pt>
                <c:pt idx="19">
                  <c:v>0.5244669966540153</c:v>
                </c:pt>
                <c:pt idx="20">
                  <c:v>0.52596976742318968</c:v>
                </c:pt>
                <c:pt idx="21">
                  <c:v>0.5236985335552975</c:v>
                </c:pt>
                <c:pt idx="22">
                  <c:v>0.52525237912856548</c:v>
                </c:pt>
                <c:pt idx="23">
                  <c:v>0.52725460553672998</c:v>
                </c:pt>
                <c:pt idx="24">
                  <c:v>0.53333823064904973</c:v>
                </c:pt>
                <c:pt idx="25">
                  <c:v>0.52148258634619227</c:v>
                </c:pt>
                <c:pt idx="26">
                  <c:v>0.52740102047946102</c:v>
                </c:pt>
                <c:pt idx="27">
                  <c:v>0.52556213884590142</c:v>
                </c:pt>
                <c:pt idx="28">
                  <c:v>0.52269736741696515</c:v>
                </c:pt>
                <c:pt idx="29">
                  <c:v>0.53001824114388207</c:v>
                </c:pt>
                <c:pt idx="30">
                  <c:v>0.53158942320338542</c:v>
                </c:pt>
                <c:pt idx="31">
                  <c:v>0.53462061892340307</c:v>
                </c:pt>
                <c:pt idx="32">
                  <c:v>0.52365482350256276</c:v>
                </c:pt>
                <c:pt idx="33">
                  <c:v>0.52110351115419429</c:v>
                </c:pt>
                <c:pt idx="34">
                  <c:v>0.52654165156376143</c:v>
                </c:pt>
                <c:pt idx="35">
                  <c:v>0.53095190538945969</c:v>
                </c:pt>
                <c:pt idx="36">
                  <c:v>0.52673971571979139</c:v>
                </c:pt>
                <c:pt idx="37">
                  <c:v>0.52230942269620917</c:v>
                </c:pt>
                <c:pt idx="38">
                  <c:v>0.51170874551452805</c:v>
                </c:pt>
                <c:pt idx="39">
                  <c:v>0.52650420033694889</c:v>
                </c:pt>
                <c:pt idx="40">
                  <c:v>0.53139394900959602</c:v>
                </c:pt>
                <c:pt idx="41">
                  <c:v>0.53544386337804972</c:v>
                </c:pt>
                <c:pt idx="42">
                  <c:v>0.52821766764636235</c:v>
                </c:pt>
                <c:pt idx="43">
                  <c:v>0.5268156751224885</c:v>
                </c:pt>
                <c:pt idx="44">
                  <c:v>0.53351176943246481</c:v>
                </c:pt>
                <c:pt idx="45">
                  <c:v>0.53455589945374682</c:v>
                </c:pt>
                <c:pt idx="46">
                  <c:v>0.52788167457702861</c:v>
                </c:pt>
                <c:pt idx="47">
                  <c:v>0.53216468871462375</c:v>
                </c:pt>
                <c:pt idx="48">
                  <c:v>0.52699719814856749</c:v>
                </c:pt>
                <c:pt idx="49">
                  <c:v>0.52445462366664619</c:v>
                </c:pt>
                <c:pt idx="50">
                  <c:v>0.53148222825299463</c:v>
                </c:pt>
                <c:pt idx="51">
                  <c:v>0.52626380120964311</c:v>
                </c:pt>
                <c:pt idx="52">
                  <c:v>0.52788787377638469</c:v>
                </c:pt>
                <c:pt idx="53">
                  <c:v>0.50838567372193944</c:v>
                </c:pt>
                <c:pt idx="54">
                  <c:v>0.53101200006192772</c:v>
                </c:pt>
                <c:pt idx="55">
                  <c:v>0.5320463948945483</c:v>
                </c:pt>
                <c:pt idx="56">
                  <c:v>0.53089401746616582</c:v>
                </c:pt>
                <c:pt idx="57">
                  <c:v>0.52908533616989428</c:v>
                </c:pt>
                <c:pt idx="58" formatCode="0.0000">
                  <c:v>0.52182976173680262</c:v>
                </c:pt>
                <c:pt idx="59" formatCode="0.000">
                  <c:v>0.53043138371599152</c:v>
                </c:pt>
              </c:numCache>
            </c:numRef>
          </c:yVal>
          <c:smooth val="0"/>
          <c:extLst>
            <c:ext xmlns:c16="http://schemas.microsoft.com/office/drawing/2014/chart" uri="{C3380CC4-5D6E-409C-BE32-E72D297353CC}">
              <c16:uniqueId val="{00000000-E52F-4AD4-82DE-F15F735E6FCA}"/>
            </c:ext>
          </c:extLst>
        </c:ser>
        <c:dLbls>
          <c:showLegendKey val="0"/>
          <c:showVal val="0"/>
          <c:showCatName val="0"/>
          <c:showSerName val="0"/>
          <c:showPercent val="0"/>
          <c:showBubbleSize val="0"/>
        </c:dLbls>
        <c:axId val="598500144"/>
        <c:axId val="598499728"/>
      </c:scatterChart>
      <c:valAx>
        <c:axId val="598500144"/>
        <c:scaling>
          <c:orientation val="minMax"/>
          <c:max val="1"/>
          <c:min val="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Tschermak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majorUnit val="0.1"/>
      </c:valAx>
      <c:valAx>
        <c:axId val="598499728"/>
        <c:scaling>
          <c:orientation val="minMax"/>
          <c:max val="1"/>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scatterChart>
        <c:scatterStyle val="lineMarker"/>
        <c:varyColors val="0"/>
        <c:ser>
          <c:idx val="0"/>
          <c:order val="0"/>
          <c:tx>
            <c:strRef>
              <c:f>Cleaned!$AR$2</c:f>
              <c:strCache>
                <c:ptCount val="1"/>
                <c:pt idx="0">
                  <c:v>Al</c:v>
                </c:pt>
              </c:strCache>
            </c:strRef>
          </c:tx>
          <c:spPr>
            <a:ln w="28575" cap="rnd">
              <a:noFill/>
              <a:round/>
            </a:ln>
            <a:effectLst/>
          </c:spPr>
          <c:marker>
            <c:symbol val="circle"/>
            <c:size val="5"/>
            <c:spPr>
              <a:solidFill>
                <a:schemeClr val="accent1"/>
              </a:solidFill>
              <a:ln w="9525">
                <a:solidFill>
                  <a:schemeClr val="accent1"/>
                </a:solidFill>
              </a:ln>
              <a:effectLst/>
            </c:spPr>
          </c:marker>
          <c:xVal>
            <c:numRef>
              <c:f>Cleaned!$AR$3:$AR$62</c:f>
              <c:numCache>
                <c:formatCode>0.00</c:formatCode>
                <c:ptCount val="60"/>
                <c:pt idx="0">
                  <c:v>5.1449306503342713</c:v>
                </c:pt>
                <c:pt idx="1">
                  <c:v>5.096776519633095</c:v>
                </c:pt>
                <c:pt idx="2">
                  <c:v>5.1904782670323222</c:v>
                </c:pt>
                <c:pt idx="3">
                  <c:v>5.2129299496909915</c:v>
                </c:pt>
                <c:pt idx="4">
                  <c:v>5.1973880175446157</c:v>
                </c:pt>
                <c:pt idx="5">
                  <c:v>5.1987505505488452</c:v>
                </c:pt>
                <c:pt idx="6">
                  <c:v>5.1782993098315915</c:v>
                </c:pt>
                <c:pt idx="7">
                  <c:v>5.1712459610698147</c:v>
                </c:pt>
                <c:pt idx="8">
                  <c:v>5.1404092396576928</c:v>
                </c:pt>
                <c:pt idx="9">
                  <c:v>5.1174300726088413</c:v>
                </c:pt>
                <c:pt idx="10">
                  <c:v>5.1256822288756618</c:v>
                </c:pt>
                <c:pt idx="11">
                  <c:v>5.2148581019928759</c:v>
                </c:pt>
                <c:pt idx="12">
                  <c:v>5.0512700444314236</c:v>
                </c:pt>
                <c:pt idx="13">
                  <c:v>5.038302766007515</c:v>
                </c:pt>
                <c:pt idx="14">
                  <c:v>5.1163785218647755</c:v>
                </c:pt>
                <c:pt idx="15">
                  <c:v>5.0919366502530288</c:v>
                </c:pt>
                <c:pt idx="16">
                  <c:v>5.2325321006690748</c:v>
                </c:pt>
                <c:pt idx="17">
                  <c:v>5.1782242069138817</c:v>
                </c:pt>
                <c:pt idx="18">
                  <c:v>5.0968599164772099</c:v>
                </c:pt>
                <c:pt idx="19">
                  <c:v>5.147657796955003</c:v>
                </c:pt>
                <c:pt idx="20">
                  <c:v>5.1209093347421479</c:v>
                </c:pt>
                <c:pt idx="21">
                  <c:v>5.1458234831396403</c:v>
                </c:pt>
                <c:pt idx="22">
                  <c:v>5.16292943139399</c:v>
                </c:pt>
                <c:pt idx="23">
                  <c:v>5.2074906530686187</c:v>
                </c:pt>
                <c:pt idx="24">
                  <c:v>5.2303976824313692</c:v>
                </c:pt>
                <c:pt idx="25">
                  <c:v>5.1311116502211656</c:v>
                </c:pt>
                <c:pt idx="26">
                  <c:v>5.1388195579726652</c:v>
                </c:pt>
                <c:pt idx="27">
                  <c:v>5.1490332926010289</c:v>
                </c:pt>
                <c:pt idx="28">
                  <c:v>5.1367254959211577</c:v>
                </c:pt>
                <c:pt idx="29">
                  <c:v>5.1501143095727855</c:v>
                </c:pt>
                <c:pt idx="30">
                  <c:v>5.2346291548102286</c:v>
                </c:pt>
                <c:pt idx="31">
                  <c:v>5.1805262425211485</c:v>
                </c:pt>
                <c:pt idx="32">
                  <c:v>5.1617278371932453</c:v>
                </c:pt>
                <c:pt idx="33">
                  <c:v>5.1487485163944111</c:v>
                </c:pt>
                <c:pt idx="34">
                  <c:v>5.215067302358233</c:v>
                </c:pt>
                <c:pt idx="35">
                  <c:v>5.1991055925558101</c:v>
                </c:pt>
                <c:pt idx="36">
                  <c:v>5.1443059557048434</c:v>
                </c:pt>
                <c:pt idx="37">
                  <c:v>5.0933751996584702</c:v>
                </c:pt>
                <c:pt idx="38">
                  <c:v>5.0460172964574568</c:v>
                </c:pt>
                <c:pt idx="39">
                  <c:v>5.1918322923801377</c:v>
                </c:pt>
                <c:pt idx="40">
                  <c:v>5.1473462083376198</c:v>
                </c:pt>
                <c:pt idx="41">
                  <c:v>5.1520199683980783</c:v>
                </c:pt>
                <c:pt idx="42">
                  <c:v>5.1584551613495266</c:v>
                </c:pt>
                <c:pt idx="43">
                  <c:v>5.0977614225085013</c:v>
                </c:pt>
                <c:pt idx="44">
                  <c:v>5.207776132968883</c:v>
                </c:pt>
                <c:pt idx="45">
                  <c:v>5.1908040520191232</c:v>
                </c:pt>
                <c:pt idx="46">
                  <c:v>5.1468897060951253</c:v>
                </c:pt>
                <c:pt idx="47">
                  <c:v>5.1603493592689071</c:v>
                </c:pt>
                <c:pt idx="48">
                  <c:v>5.1208812104515999</c:v>
                </c:pt>
                <c:pt idx="49">
                  <c:v>5.1654420710252138</c:v>
                </c:pt>
                <c:pt idx="50">
                  <c:v>5.1923947873756351</c:v>
                </c:pt>
                <c:pt idx="51">
                  <c:v>5.1883154647682979</c:v>
                </c:pt>
                <c:pt idx="52">
                  <c:v>5.156637005316612</c:v>
                </c:pt>
                <c:pt idx="53">
                  <c:v>5.0624399437308396</c:v>
                </c:pt>
                <c:pt idx="54">
                  <c:v>5.1823360468287598</c:v>
                </c:pt>
                <c:pt idx="55">
                  <c:v>5.2069199466707143</c:v>
                </c:pt>
                <c:pt idx="56">
                  <c:v>5.275764404785515</c:v>
                </c:pt>
                <c:pt idx="57">
                  <c:v>5.1733353776627355</c:v>
                </c:pt>
                <c:pt idx="58">
                  <c:v>5.2025946390548823</c:v>
                </c:pt>
                <c:pt idx="59" formatCode="0.000">
                  <c:v>5.1980983476150593</c:v>
                </c:pt>
              </c:numCache>
            </c:numRef>
          </c:xVal>
          <c:yVal>
            <c:numRef>
              <c:f>Cleaned!$AQ$3:$AQ$62</c:f>
              <c:numCache>
                <c:formatCode>0.00</c:formatCode>
                <c:ptCount val="60"/>
                <c:pt idx="0">
                  <c:v>5.4890878963386287</c:v>
                </c:pt>
                <c:pt idx="1">
                  <c:v>5.5226204857340306</c:v>
                </c:pt>
                <c:pt idx="2">
                  <c:v>5.4826450981228705</c:v>
                </c:pt>
                <c:pt idx="3">
                  <c:v>5.4690554397900097</c:v>
                </c:pt>
                <c:pt idx="4">
                  <c:v>5.4454890952483899</c:v>
                </c:pt>
                <c:pt idx="5">
                  <c:v>5.4688230902548431</c:v>
                </c:pt>
                <c:pt idx="6">
                  <c:v>5.4529826302538043</c:v>
                </c:pt>
                <c:pt idx="7">
                  <c:v>5.4814027218093972</c:v>
                </c:pt>
                <c:pt idx="8">
                  <c:v>5.4925409398291718</c:v>
                </c:pt>
                <c:pt idx="9">
                  <c:v>5.4944136856674515</c:v>
                </c:pt>
                <c:pt idx="10">
                  <c:v>5.5046117790478206</c:v>
                </c:pt>
                <c:pt idx="11">
                  <c:v>5.4884816602700974</c:v>
                </c:pt>
                <c:pt idx="12">
                  <c:v>5.5277914371769246</c:v>
                </c:pt>
                <c:pt idx="13">
                  <c:v>5.5580074269794242</c:v>
                </c:pt>
                <c:pt idx="14">
                  <c:v>5.5121403630294665</c:v>
                </c:pt>
                <c:pt idx="15">
                  <c:v>5.5206013890143346</c:v>
                </c:pt>
                <c:pt idx="16">
                  <c:v>5.4464283207711874</c:v>
                </c:pt>
                <c:pt idx="17">
                  <c:v>5.4522634373957928</c:v>
                </c:pt>
                <c:pt idx="18">
                  <c:v>5.5277276541390759</c:v>
                </c:pt>
                <c:pt idx="19">
                  <c:v>5.4964525348116009</c:v>
                </c:pt>
                <c:pt idx="20">
                  <c:v>5.4729445464549684</c:v>
                </c:pt>
                <c:pt idx="21">
                  <c:v>5.5156634528367299</c:v>
                </c:pt>
                <c:pt idx="22">
                  <c:v>5.5548467114907192</c:v>
                </c:pt>
                <c:pt idx="23">
                  <c:v>5.4552895739571907</c:v>
                </c:pt>
                <c:pt idx="24">
                  <c:v>5.413006921487761</c:v>
                </c:pt>
                <c:pt idx="25">
                  <c:v>5.5036245115075229</c:v>
                </c:pt>
                <c:pt idx="26">
                  <c:v>5.4741258402146036</c:v>
                </c:pt>
                <c:pt idx="27">
                  <c:v>5.527645297148168</c:v>
                </c:pt>
                <c:pt idx="28">
                  <c:v>5.5142045132366686</c:v>
                </c:pt>
                <c:pt idx="29">
                  <c:v>5.5212949856611102</c:v>
                </c:pt>
                <c:pt idx="30">
                  <c:v>5.4511101666851687</c:v>
                </c:pt>
                <c:pt idx="31">
                  <c:v>5.4393083819242944</c:v>
                </c:pt>
                <c:pt idx="32">
                  <c:v>5.4728164997556634</c:v>
                </c:pt>
                <c:pt idx="33">
                  <c:v>5.4343617212276891</c:v>
                </c:pt>
                <c:pt idx="34">
                  <c:v>5.4510384701202366</c:v>
                </c:pt>
                <c:pt idx="35">
                  <c:v>5.5134099810543358</c:v>
                </c:pt>
                <c:pt idx="36">
                  <c:v>5.463577979274139</c:v>
                </c:pt>
                <c:pt idx="37">
                  <c:v>5.5325176449415316</c:v>
                </c:pt>
                <c:pt idx="38">
                  <c:v>5.5103745138425806</c:v>
                </c:pt>
                <c:pt idx="39">
                  <c:v>5.4652540797442946</c:v>
                </c:pt>
                <c:pt idx="40">
                  <c:v>5.492797848852967</c:v>
                </c:pt>
                <c:pt idx="41">
                  <c:v>5.4800592990533454</c:v>
                </c:pt>
                <c:pt idx="42">
                  <c:v>5.4682738600106244</c:v>
                </c:pt>
                <c:pt idx="43">
                  <c:v>5.5390153706591674</c:v>
                </c:pt>
                <c:pt idx="44">
                  <c:v>5.469865693569556</c:v>
                </c:pt>
                <c:pt idx="45">
                  <c:v>5.4986004582242671</c:v>
                </c:pt>
                <c:pt idx="46">
                  <c:v>5.4782893082257527</c:v>
                </c:pt>
                <c:pt idx="47">
                  <c:v>5.4863598232914228</c:v>
                </c:pt>
                <c:pt idx="48">
                  <c:v>5.4918982761482562</c:v>
                </c:pt>
                <c:pt idx="49">
                  <c:v>5.475674771669838</c:v>
                </c:pt>
                <c:pt idx="50">
                  <c:v>5.4918584852645989</c:v>
                </c:pt>
                <c:pt idx="51">
                  <c:v>5.4687997651534905</c:v>
                </c:pt>
                <c:pt idx="52">
                  <c:v>5.4578130474205295</c:v>
                </c:pt>
                <c:pt idx="53">
                  <c:v>5.5135503702806234</c:v>
                </c:pt>
                <c:pt idx="54">
                  <c:v>5.4696330089865555</c:v>
                </c:pt>
                <c:pt idx="55">
                  <c:v>5.4400127585226157</c:v>
                </c:pt>
                <c:pt idx="56">
                  <c:v>5.4260069878386519</c:v>
                </c:pt>
                <c:pt idx="57">
                  <c:v>5.4697304862378218</c:v>
                </c:pt>
                <c:pt idx="58" formatCode="0.000">
                  <c:v>5.5235397537216446</c:v>
                </c:pt>
                <c:pt idx="59" formatCode="0.000">
                  <c:v>5.4540011179535979</c:v>
                </c:pt>
              </c:numCache>
            </c:numRef>
          </c:yVal>
          <c:smooth val="0"/>
          <c:extLst>
            <c:ext xmlns:c16="http://schemas.microsoft.com/office/drawing/2014/chart" uri="{C3380CC4-5D6E-409C-BE32-E72D297353CC}">
              <c16:uniqueId val="{00000000-AAD8-4E58-B2AD-BBC5EF10AEE0}"/>
            </c:ext>
          </c:extLst>
        </c:ser>
        <c:dLbls>
          <c:showLegendKey val="0"/>
          <c:showVal val="0"/>
          <c:showCatName val="0"/>
          <c:showSerName val="0"/>
          <c:showPercent val="0"/>
          <c:showBubbleSize val="0"/>
        </c:dLbls>
        <c:axId val="598500144"/>
        <c:axId val="598499728"/>
      </c:scatterChart>
      <c:valAx>
        <c:axId val="598500144"/>
        <c:scaling>
          <c:orientation val="minMax"/>
          <c:max val="9"/>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Al</a:t>
                </a:r>
                <a:r>
                  <a:rPr lang="en-AU" baseline="-25000"/>
                  <a:t>Tot</a:t>
                </a:r>
                <a:endParaRPr lang="en-AU"/>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499728"/>
        <c:crosses val="autoZero"/>
        <c:crossBetween val="midCat"/>
      </c:valAx>
      <c:valAx>
        <c:axId val="598499728"/>
        <c:scaling>
          <c:orientation val="minMax"/>
          <c:max val="7"/>
          <c:min val="3.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Si</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98500144"/>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rgbClr val="0066CC"/>
            </a:solidFill>
            <a:ln>
              <a:noFill/>
            </a:ln>
            <a:effectLst/>
          </c:spPr>
          <c:invertIfNegative val="0"/>
          <c:cat>
            <c:numRef>
              <c:f>'HyLogging and EPMA'!$L$2:$L$11</c:f>
              <c:numCache>
                <c:formatCode>0.00</c:formatCode>
                <c:ptCount val="10"/>
                <c:pt idx="0">
                  <c:v>0.47</c:v>
                </c:pt>
                <c:pt idx="1">
                  <c:v>0.48499999999999999</c:v>
                </c:pt>
                <c:pt idx="2">
                  <c:v>0.5</c:v>
                </c:pt>
                <c:pt idx="3">
                  <c:v>0.51500000000000001</c:v>
                </c:pt>
                <c:pt idx="4">
                  <c:v>0.53</c:v>
                </c:pt>
                <c:pt idx="5">
                  <c:v>0.54500000000000004</c:v>
                </c:pt>
                <c:pt idx="6">
                  <c:v>0.56000000000000005</c:v>
                </c:pt>
                <c:pt idx="7">
                  <c:v>0.57500000000000007</c:v>
                </c:pt>
                <c:pt idx="8">
                  <c:v>0.59000000000000008</c:v>
                </c:pt>
                <c:pt idx="9">
                  <c:v>0.60500000000000009</c:v>
                </c:pt>
              </c:numCache>
            </c:numRef>
          </c:cat>
          <c:val>
            <c:numRef>
              <c:f>'HyLogging and EPMA'!$M$2:$M$11</c:f>
              <c:numCache>
                <c:formatCode>General</c:formatCode>
                <c:ptCount val="10"/>
                <c:pt idx="0">
                  <c:v>0</c:v>
                </c:pt>
                <c:pt idx="1">
                  <c:v>1</c:v>
                </c:pt>
                <c:pt idx="2">
                  <c:v>4</c:v>
                </c:pt>
                <c:pt idx="3">
                  <c:v>5</c:v>
                </c:pt>
                <c:pt idx="4">
                  <c:v>38</c:v>
                </c:pt>
                <c:pt idx="5">
                  <c:v>67</c:v>
                </c:pt>
                <c:pt idx="6">
                  <c:v>38</c:v>
                </c:pt>
                <c:pt idx="7">
                  <c:v>7</c:v>
                </c:pt>
                <c:pt idx="8">
                  <c:v>0</c:v>
                </c:pt>
                <c:pt idx="9">
                  <c:v>0</c:v>
                </c:pt>
              </c:numCache>
            </c:numRef>
          </c:val>
          <c:extLst>
            <c:ext xmlns:c16="http://schemas.microsoft.com/office/drawing/2014/chart" uri="{C3380CC4-5D6E-409C-BE32-E72D297353CC}">
              <c16:uniqueId val="{00000000-7F1D-4A4A-BDAF-D10EDE6CC98D}"/>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spPr>
            <a:solidFill>
              <a:schemeClr val="accent2"/>
            </a:solidFill>
            <a:ln>
              <a:noFill/>
            </a:ln>
            <a:effectLst/>
          </c:spPr>
          <c:invertIfNegative val="0"/>
          <c:cat>
            <c:numRef>
              <c:f>Cleaned!$BB$3:$BB$12</c:f>
              <c:numCache>
                <c:formatCode>General</c:formatCode>
                <c:ptCount val="10"/>
                <c:pt idx="0">
                  <c:v>0.50800000000000001</c:v>
                </c:pt>
                <c:pt idx="1">
                  <c:v>0.51200000000000001</c:v>
                </c:pt>
                <c:pt idx="2">
                  <c:v>0.51600000000000001</c:v>
                </c:pt>
                <c:pt idx="3">
                  <c:v>0.52</c:v>
                </c:pt>
                <c:pt idx="4">
                  <c:v>0.52400000000000002</c:v>
                </c:pt>
                <c:pt idx="5">
                  <c:v>0.52800000000000002</c:v>
                </c:pt>
                <c:pt idx="6">
                  <c:v>0.53200000000000003</c:v>
                </c:pt>
                <c:pt idx="7">
                  <c:v>0.53600000000000003</c:v>
                </c:pt>
                <c:pt idx="8">
                  <c:v>0.54</c:v>
                </c:pt>
                <c:pt idx="9">
                  <c:v>0.54400000000000004</c:v>
                </c:pt>
              </c:numCache>
            </c:numRef>
          </c:cat>
          <c:val>
            <c:numRef>
              <c:f>Cleaned!$BC$3:$BC$12</c:f>
              <c:numCache>
                <c:formatCode>General</c:formatCode>
                <c:ptCount val="10"/>
                <c:pt idx="0">
                  <c:v>0</c:v>
                </c:pt>
                <c:pt idx="1">
                  <c:v>4</c:v>
                </c:pt>
                <c:pt idx="2">
                  <c:v>2</c:v>
                </c:pt>
                <c:pt idx="3">
                  <c:v>3</c:v>
                </c:pt>
                <c:pt idx="4">
                  <c:v>12</c:v>
                </c:pt>
                <c:pt idx="5">
                  <c:v>20</c:v>
                </c:pt>
                <c:pt idx="6">
                  <c:v>11</c:v>
                </c:pt>
                <c:pt idx="7">
                  <c:v>8</c:v>
                </c:pt>
                <c:pt idx="8">
                  <c:v>0</c:v>
                </c:pt>
                <c:pt idx="9">
                  <c:v>0</c:v>
                </c:pt>
              </c:numCache>
            </c:numRef>
          </c:val>
          <c:extLst>
            <c:ext xmlns:c16="http://schemas.microsoft.com/office/drawing/2014/chart" uri="{C3380CC4-5D6E-409C-BE32-E72D297353CC}">
              <c16:uniqueId val="{00000000-9C6C-4088-BA93-197F6CD25313}"/>
            </c:ext>
          </c:extLst>
        </c:ser>
        <c:dLbls>
          <c:showLegendKey val="0"/>
          <c:showVal val="0"/>
          <c:showCatName val="0"/>
          <c:showSerName val="0"/>
          <c:showPercent val="0"/>
          <c:showBubbleSize val="0"/>
        </c:dLbls>
        <c:gapWidth val="219"/>
        <c:overlap val="-27"/>
        <c:axId val="890020512"/>
        <c:axId val="890032576"/>
      </c:barChart>
      <c:catAx>
        <c:axId val="89002051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auto val="1"/>
        <c:lblAlgn val="ctr"/>
        <c:lblOffset val="100"/>
        <c:noMultiLvlLbl val="0"/>
      </c:catAx>
      <c:valAx>
        <c:axId val="89003257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079488386089264E-2"/>
          <c:w val="0.86186055512102999"/>
          <c:h val="0.66436863814478708"/>
        </c:manualLayout>
      </c:layout>
      <c:scatterChart>
        <c:scatterStyle val="smoothMarker"/>
        <c:varyColors val="0"/>
        <c:ser>
          <c:idx val="1"/>
          <c:order val="0"/>
          <c:tx>
            <c:v>EPMA</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Cleaned!$BB$3:$BB$12</c:f>
              <c:numCache>
                <c:formatCode>General</c:formatCode>
                <c:ptCount val="10"/>
                <c:pt idx="0">
                  <c:v>0.50800000000000001</c:v>
                </c:pt>
                <c:pt idx="1">
                  <c:v>0.51200000000000001</c:v>
                </c:pt>
                <c:pt idx="2">
                  <c:v>0.51600000000000001</c:v>
                </c:pt>
                <c:pt idx="3">
                  <c:v>0.52</c:v>
                </c:pt>
                <c:pt idx="4">
                  <c:v>0.52400000000000002</c:v>
                </c:pt>
                <c:pt idx="5">
                  <c:v>0.52800000000000002</c:v>
                </c:pt>
                <c:pt idx="6">
                  <c:v>0.53200000000000003</c:v>
                </c:pt>
                <c:pt idx="7">
                  <c:v>0.53600000000000003</c:v>
                </c:pt>
                <c:pt idx="8">
                  <c:v>0.54</c:v>
                </c:pt>
                <c:pt idx="9">
                  <c:v>0.54400000000000004</c:v>
                </c:pt>
              </c:numCache>
            </c:numRef>
          </c:xVal>
          <c:yVal>
            <c:numRef>
              <c:f>Cleaned!$BC$3:$BC$12</c:f>
              <c:numCache>
                <c:formatCode>General</c:formatCode>
                <c:ptCount val="10"/>
                <c:pt idx="0">
                  <c:v>0</c:v>
                </c:pt>
                <c:pt idx="1">
                  <c:v>4</c:v>
                </c:pt>
                <c:pt idx="2">
                  <c:v>2</c:v>
                </c:pt>
                <c:pt idx="3">
                  <c:v>3</c:v>
                </c:pt>
                <c:pt idx="4">
                  <c:v>12</c:v>
                </c:pt>
                <c:pt idx="5">
                  <c:v>20</c:v>
                </c:pt>
                <c:pt idx="6">
                  <c:v>11</c:v>
                </c:pt>
                <c:pt idx="7">
                  <c:v>8</c:v>
                </c:pt>
                <c:pt idx="8">
                  <c:v>0</c:v>
                </c:pt>
                <c:pt idx="9">
                  <c:v>0</c:v>
                </c:pt>
              </c:numCache>
            </c:numRef>
          </c:yVal>
          <c:smooth val="1"/>
          <c:extLst>
            <c:ext xmlns:c16="http://schemas.microsoft.com/office/drawing/2014/chart" uri="{C3380CC4-5D6E-409C-BE32-E72D297353CC}">
              <c16:uniqueId val="{00000000-DB98-41AE-BD0D-48F232416CCC}"/>
            </c:ext>
          </c:extLst>
        </c:ser>
        <c:ser>
          <c:idx val="0"/>
          <c:order val="1"/>
          <c:tx>
            <c:v>HyLogging</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numRef>
              <c:f>'HyLogging and EPMA'!$L$2:$L$11</c:f>
              <c:numCache>
                <c:formatCode>0.00</c:formatCode>
                <c:ptCount val="10"/>
                <c:pt idx="0">
                  <c:v>0.47</c:v>
                </c:pt>
                <c:pt idx="1">
                  <c:v>0.48499999999999999</c:v>
                </c:pt>
                <c:pt idx="2">
                  <c:v>0.5</c:v>
                </c:pt>
                <c:pt idx="3">
                  <c:v>0.51500000000000001</c:v>
                </c:pt>
                <c:pt idx="4">
                  <c:v>0.53</c:v>
                </c:pt>
                <c:pt idx="5">
                  <c:v>0.54500000000000004</c:v>
                </c:pt>
                <c:pt idx="6">
                  <c:v>0.56000000000000005</c:v>
                </c:pt>
                <c:pt idx="7">
                  <c:v>0.57500000000000007</c:v>
                </c:pt>
                <c:pt idx="8">
                  <c:v>0.59000000000000008</c:v>
                </c:pt>
                <c:pt idx="9">
                  <c:v>0.60500000000000009</c:v>
                </c:pt>
              </c:numCache>
            </c:numRef>
          </c:xVal>
          <c:yVal>
            <c:numRef>
              <c:f>'HyLogging and EPMA'!$N$2:$N$11</c:f>
              <c:numCache>
                <c:formatCode>General</c:formatCode>
                <c:ptCount val="10"/>
                <c:pt idx="0">
                  <c:v>0</c:v>
                </c:pt>
                <c:pt idx="1">
                  <c:v>0.375</c:v>
                </c:pt>
                <c:pt idx="2">
                  <c:v>1.5</c:v>
                </c:pt>
                <c:pt idx="3">
                  <c:v>1.875</c:v>
                </c:pt>
                <c:pt idx="4">
                  <c:v>14.25</c:v>
                </c:pt>
                <c:pt idx="5">
                  <c:v>25.125</c:v>
                </c:pt>
                <c:pt idx="6">
                  <c:v>14.25</c:v>
                </c:pt>
                <c:pt idx="7">
                  <c:v>2.625</c:v>
                </c:pt>
                <c:pt idx="8">
                  <c:v>0</c:v>
                </c:pt>
                <c:pt idx="9">
                  <c:v>0</c:v>
                </c:pt>
              </c:numCache>
            </c:numRef>
          </c:yVal>
          <c:smooth val="1"/>
          <c:extLst>
            <c:ext xmlns:c16="http://schemas.microsoft.com/office/drawing/2014/chart" uri="{C3380CC4-5D6E-409C-BE32-E72D297353CC}">
              <c16:uniqueId val="{00000001-DB98-41AE-BD0D-48F232416CCC}"/>
            </c:ext>
          </c:extLst>
        </c:ser>
        <c:dLbls>
          <c:showLegendKey val="0"/>
          <c:showVal val="0"/>
          <c:showCatName val="0"/>
          <c:showSerName val="0"/>
          <c:showPercent val="0"/>
          <c:showBubbleSize val="0"/>
        </c:dLbls>
        <c:axId val="890020512"/>
        <c:axId val="890032576"/>
      </c:scatterChart>
      <c:valAx>
        <c:axId val="890020512"/>
        <c:scaling>
          <c:orientation val="minMax"/>
          <c:max val="0.60000000000000009"/>
          <c:min val="0.4700000000000000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crossBetween val="midCat"/>
        <c:majorUnit val="2.0000000000000004E-2"/>
      </c:valAx>
      <c:valAx>
        <c:axId val="8900325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midCat"/>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102169340687393E-2"/>
          <c:y val="5.1079488386089264E-2"/>
          <c:w val="0.86186055512102999"/>
          <c:h val="0.66785023362375873"/>
        </c:manualLayout>
      </c:layout>
      <c:scatterChart>
        <c:scatterStyle val="smoothMarker"/>
        <c:varyColors val="0"/>
        <c:ser>
          <c:idx val="1"/>
          <c:order val="0"/>
          <c:tx>
            <c:v>EPMA</c:v>
          </c:tx>
          <c:spPr>
            <a:ln w="28575" cap="rnd">
              <a:solidFill>
                <a:schemeClr val="accent2"/>
              </a:solidFill>
              <a:round/>
            </a:ln>
            <a:effectLst/>
          </c:spPr>
          <c:marker>
            <c:symbol val="circle"/>
            <c:size val="5"/>
            <c:spPr>
              <a:solidFill>
                <a:schemeClr val="accent2"/>
              </a:solidFill>
              <a:ln w="9525">
                <a:solidFill>
                  <a:schemeClr val="accent2"/>
                </a:solidFill>
              </a:ln>
              <a:effectLst/>
            </c:spPr>
          </c:marker>
          <c:xVal>
            <c:numRef>
              <c:f>Cleaned!$BB$3:$BB$12</c:f>
              <c:numCache>
                <c:formatCode>General</c:formatCode>
                <c:ptCount val="10"/>
                <c:pt idx="0">
                  <c:v>0.50800000000000001</c:v>
                </c:pt>
                <c:pt idx="1">
                  <c:v>0.51200000000000001</c:v>
                </c:pt>
                <c:pt idx="2">
                  <c:v>0.51600000000000001</c:v>
                </c:pt>
                <c:pt idx="3">
                  <c:v>0.52</c:v>
                </c:pt>
                <c:pt idx="4">
                  <c:v>0.52400000000000002</c:v>
                </c:pt>
                <c:pt idx="5">
                  <c:v>0.52800000000000002</c:v>
                </c:pt>
                <c:pt idx="6">
                  <c:v>0.53200000000000003</c:v>
                </c:pt>
                <c:pt idx="7">
                  <c:v>0.53600000000000003</c:v>
                </c:pt>
                <c:pt idx="8">
                  <c:v>0.54</c:v>
                </c:pt>
                <c:pt idx="9">
                  <c:v>0.54400000000000004</c:v>
                </c:pt>
              </c:numCache>
            </c:numRef>
          </c:xVal>
          <c:yVal>
            <c:numRef>
              <c:f>Cleaned!$BC$3:$BC$12</c:f>
              <c:numCache>
                <c:formatCode>General</c:formatCode>
                <c:ptCount val="10"/>
                <c:pt idx="0">
                  <c:v>0</c:v>
                </c:pt>
                <c:pt idx="1">
                  <c:v>4</c:v>
                </c:pt>
                <c:pt idx="2">
                  <c:v>2</c:v>
                </c:pt>
                <c:pt idx="3">
                  <c:v>3</c:v>
                </c:pt>
                <c:pt idx="4">
                  <c:v>12</c:v>
                </c:pt>
                <c:pt idx="5">
                  <c:v>20</c:v>
                </c:pt>
                <c:pt idx="6">
                  <c:v>11</c:v>
                </c:pt>
                <c:pt idx="7">
                  <c:v>8</c:v>
                </c:pt>
                <c:pt idx="8">
                  <c:v>0</c:v>
                </c:pt>
                <c:pt idx="9">
                  <c:v>0</c:v>
                </c:pt>
              </c:numCache>
            </c:numRef>
          </c:yVal>
          <c:smooth val="1"/>
          <c:extLst>
            <c:ext xmlns:c16="http://schemas.microsoft.com/office/drawing/2014/chart" uri="{C3380CC4-5D6E-409C-BE32-E72D297353CC}">
              <c16:uniqueId val="{00000000-BB08-4C52-A436-25B0CD84140D}"/>
            </c:ext>
          </c:extLst>
        </c:ser>
        <c:ser>
          <c:idx val="0"/>
          <c:order val="1"/>
          <c:tx>
            <c:v>HyLogging</c:v>
          </c:tx>
          <c:spPr>
            <a:ln w="28575" cap="rnd">
              <a:solidFill>
                <a:schemeClr val="accent1"/>
              </a:solidFill>
              <a:round/>
            </a:ln>
            <a:effectLst/>
          </c:spPr>
          <c:marker>
            <c:symbol val="circle"/>
            <c:size val="5"/>
            <c:spPr>
              <a:solidFill>
                <a:schemeClr val="accent1"/>
              </a:solidFill>
              <a:ln w="9525">
                <a:solidFill>
                  <a:schemeClr val="accent1"/>
                </a:solidFill>
              </a:ln>
              <a:effectLst/>
            </c:spPr>
          </c:marker>
          <c:xVal>
            <c:numRef>
              <c:f>'HyLogging and EPMA'!$L$19:$L$28</c:f>
              <c:numCache>
                <c:formatCode>0.00</c:formatCode>
                <c:ptCount val="10"/>
                <c:pt idx="0">
                  <c:v>0.45500000000000002</c:v>
                </c:pt>
                <c:pt idx="1">
                  <c:v>0.47000000000000003</c:v>
                </c:pt>
                <c:pt idx="2">
                  <c:v>0.48500000000000004</c:v>
                </c:pt>
                <c:pt idx="3">
                  <c:v>0.5</c:v>
                </c:pt>
                <c:pt idx="4">
                  <c:v>0.51500000000000001</c:v>
                </c:pt>
                <c:pt idx="5">
                  <c:v>0.53</c:v>
                </c:pt>
                <c:pt idx="6">
                  <c:v>0.54500000000000004</c:v>
                </c:pt>
                <c:pt idx="7">
                  <c:v>0.56000000000000005</c:v>
                </c:pt>
                <c:pt idx="8">
                  <c:v>0.57500000000000007</c:v>
                </c:pt>
                <c:pt idx="9">
                  <c:v>0.59000000000000008</c:v>
                </c:pt>
              </c:numCache>
            </c:numRef>
          </c:xVal>
          <c:yVal>
            <c:numRef>
              <c:f>'HyLogging and EPMA'!$N$19:$N$28</c:f>
              <c:numCache>
                <c:formatCode>General</c:formatCode>
                <c:ptCount val="10"/>
                <c:pt idx="0">
                  <c:v>0</c:v>
                </c:pt>
                <c:pt idx="1">
                  <c:v>0</c:v>
                </c:pt>
                <c:pt idx="2">
                  <c:v>1.5</c:v>
                </c:pt>
                <c:pt idx="3">
                  <c:v>1.5</c:v>
                </c:pt>
                <c:pt idx="4">
                  <c:v>10.125</c:v>
                </c:pt>
                <c:pt idx="5">
                  <c:v>23.625</c:v>
                </c:pt>
                <c:pt idx="6">
                  <c:v>17.625</c:v>
                </c:pt>
                <c:pt idx="7">
                  <c:v>5.625</c:v>
                </c:pt>
                <c:pt idx="8">
                  <c:v>0</c:v>
                </c:pt>
                <c:pt idx="9">
                  <c:v>0</c:v>
                </c:pt>
              </c:numCache>
            </c:numRef>
          </c:yVal>
          <c:smooth val="1"/>
          <c:extLst>
            <c:ext xmlns:c16="http://schemas.microsoft.com/office/drawing/2014/chart" uri="{C3380CC4-5D6E-409C-BE32-E72D297353CC}">
              <c16:uniqueId val="{00000001-BB08-4C52-A436-25B0CD84140D}"/>
            </c:ext>
          </c:extLst>
        </c:ser>
        <c:ser>
          <c:idx val="2"/>
          <c:order val="2"/>
          <c:tx>
            <c:v>HyL Stdev</c:v>
          </c:tx>
          <c:spPr>
            <a:ln w="15875" cap="rnd">
              <a:solidFill>
                <a:srgbClr val="0066CC">
                  <a:alpha val="88000"/>
                </a:srgbClr>
              </a:solidFill>
              <a:round/>
            </a:ln>
            <a:effectLst/>
          </c:spPr>
          <c:marker>
            <c:symbol val="circle"/>
            <c:size val="5"/>
            <c:spPr>
              <a:noFill/>
              <a:ln w="9525">
                <a:noFill/>
              </a:ln>
              <a:effectLst/>
            </c:spPr>
          </c:marker>
          <c:dPt>
            <c:idx val="1"/>
            <c:marker>
              <c:symbol val="circle"/>
              <c:size val="5"/>
              <c:spPr>
                <a:noFill/>
                <a:ln w="9525">
                  <a:noFill/>
                </a:ln>
                <a:effectLst/>
              </c:spPr>
            </c:marker>
            <c:bubble3D val="0"/>
            <c:spPr>
              <a:ln w="50800" cap="rnd">
                <a:solidFill>
                  <a:srgbClr val="0066CC">
                    <a:alpha val="88000"/>
                  </a:srgbClr>
                </a:solidFill>
                <a:round/>
              </a:ln>
              <a:effectLst/>
            </c:spPr>
            <c:extLst>
              <c:ext xmlns:c16="http://schemas.microsoft.com/office/drawing/2014/chart" uri="{C3380CC4-5D6E-409C-BE32-E72D297353CC}">
                <c16:uniqueId val="{00000003-BB08-4C52-A436-25B0CD84140D}"/>
              </c:ext>
            </c:extLst>
          </c:dPt>
          <c:xVal>
            <c:numRef>
              <c:f>'HyLogging and EPMA'!$G$25:$G$26</c:f>
              <c:numCache>
                <c:formatCode>0.000</c:formatCode>
                <c:ptCount val="2"/>
                <c:pt idx="0">
                  <c:v>0.54064836450027831</c:v>
                </c:pt>
                <c:pt idx="1">
                  <c:v>0.51020992391725783</c:v>
                </c:pt>
              </c:numCache>
            </c:numRef>
          </c:xVal>
          <c:yVal>
            <c:numRef>
              <c:f>'HyLogging and EPMA'!$H$25:$H$26</c:f>
              <c:numCache>
                <c:formatCode>General</c:formatCode>
                <c:ptCount val="2"/>
                <c:pt idx="0">
                  <c:v>0.5</c:v>
                </c:pt>
                <c:pt idx="1">
                  <c:v>0.5</c:v>
                </c:pt>
              </c:numCache>
            </c:numRef>
          </c:yVal>
          <c:smooth val="1"/>
          <c:extLst>
            <c:ext xmlns:c16="http://schemas.microsoft.com/office/drawing/2014/chart" uri="{C3380CC4-5D6E-409C-BE32-E72D297353CC}">
              <c16:uniqueId val="{00000004-BB08-4C52-A436-25B0CD84140D}"/>
            </c:ext>
          </c:extLst>
        </c:ser>
        <c:ser>
          <c:idx val="4"/>
          <c:order val="3"/>
          <c:tx>
            <c:v>EPMA Stdev</c:v>
          </c:tx>
          <c:spPr>
            <a:ln w="50800" cap="rnd">
              <a:solidFill>
                <a:srgbClr val="C0504D">
                  <a:alpha val="88000"/>
                </a:srgbClr>
              </a:solidFill>
              <a:round/>
            </a:ln>
            <a:effectLst/>
          </c:spPr>
          <c:marker>
            <c:symbol val="circle"/>
            <c:size val="5"/>
            <c:spPr>
              <a:noFill/>
              <a:ln w="9525">
                <a:noFill/>
              </a:ln>
              <a:effectLst/>
            </c:spPr>
          </c:marker>
          <c:xVal>
            <c:numRef>
              <c:f>'HyLogging and EPMA'!$G$29:$G$30</c:f>
              <c:numCache>
                <c:formatCode>0.000</c:formatCode>
                <c:ptCount val="2"/>
                <c:pt idx="0">
                  <c:v>0.5315477379572926</c:v>
                </c:pt>
                <c:pt idx="1">
                  <c:v>0.51931055046024355</c:v>
                </c:pt>
              </c:numCache>
            </c:numRef>
          </c:xVal>
          <c:yVal>
            <c:numRef>
              <c:f>'HyLogging and EPMA'!$H$29:$H$30</c:f>
              <c:numCache>
                <c:formatCode>General</c:formatCode>
                <c:ptCount val="2"/>
                <c:pt idx="0">
                  <c:v>1.5</c:v>
                </c:pt>
                <c:pt idx="1">
                  <c:v>1.5</c:v>
                </c:pt>
              </c:numCache>
            </c:numRef>
          </c:yVal>
          <c:smooth val="1"/>
          <c:extLst>
            <c:ext xmlns:c16="http://schemas.microsoft.com/office/drawing/2014/chart" uri="{C3380CC4-5D6E-409C-BE32-E72D297353CC}">
              <c16:uniqueId val="{00000005-BB08-4C52-A436-25B0CD84140D}"/>
            </c:ext>
          </c:extLst>
        </c:ser>
        <c:ser>
          <c:idx val="6"/>
          <c:order val="4"/>
          <c:tx>
            <c:v>Average</c:v>
          </c:tx>
          <c:spPr>
            <a:ln w="15875" cap="rnd">
              <a:solidFill>
                <a:schemeClr val="tx1"/>
              </a:solidFill>
              <a:round/>
            </a:ln>
            <a:effectLst/>
          </c:spPr>
          <c:marker>
            <c:symbol val="circle"/>
            <c:size val="5"/>
            <c:spPr>
              <a:noFill/>
              <a:ln w="9525">
                <a:noFill/>
              </a:ln>
              <a:effectLst/>
            </c:spPr>
          </c:marker>
          <c:xVal>
            <c:numRef>
              <c:f>'HyLogging and EPMA'!$G$21:$G$22</c:f>
              <c:numCache>
                <c:formatCode>0.000</c:formatCode>
                <c:ptCount val="2"/>
                <c:pt idx="0">
                  <c:v>0.52542914420876807</c:v>
                </c:pt>
                <c:pt idx="1">
                  <c:v>0.52542914420876807</c:v>
                </c:pt>
              </c:numCache>
            </c:numRef>
          </c:xVal>
          <c:yVal>
            <c:numRef>
              <c:f>'HyLogging and EPMA'!$H$21:$H$22</c:f>
              <c:numCache>
                <c:formatCode>General</c:formatCode>
                <c:ptCount val="2"/>
                <c:pt idx="0">
                  <c:v>0</c:v>
                </c:pt>
                <c:pt idx="1">
                  <c:v>5</c:v>
                </c:pt>
              </c:numCache>
            </c:numRef>
          </c:yVal>
          <c:smooth val="1"/>
          <c:extLst>
            <c:ext xmlns:c16="http://schemas.microsoft.com/office/drawing/2014/chart" uri="{C3380CC4-5D6E-409C-BE32-E72D297353CC}">
              <c16:uniqueId val="{00000006-BB08-4C52-A436-25B0CD84140D}"/>
            </c:ext>
          </c:extLst>
        </c:ser>
        <c:dLbls>
          <c:showLegendKey val="0"/>
          <c:showVal val="0"/>
          <c:showCatName val="0"/>
          <c:showSerName val="0"/>
          <c:showPercent val="0"/>
          <c:showBubbleSize val="0"/>
        </c:dLbls>
        <c:axId val="890020512"/>
        <c:axId val="890032576"/>
      </c:scatterChart>
      <c:valAx>
        <c:axId val="890020512"/>
        <c:scaling>
          <c:orientation val="minMax"/>
          <c:min val="0.45"/>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Fe-Mg exchange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32576"/>
        <c:crosses val="autoZero"/>
        <c:crossBetween val="midCat"/>
        <c:majorUnit val="2.0000000000000004E-2"/>
      </c:valAx>
      <c:valAx>
        <c:axId val="890032576"/>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90020512"/>
        <c:crosses val="autoZero"/>
        <c:crossBetween val="midCat"/>
      </c:valAx>
      <c:spPr>
        <a:noFill/>
        <a:ln>
          <a:noFill/>
        </a:ln>
        <a:effectLst/>
      </c:spPr>
    </c:plotArea>
    <c:legend>
      <c:legendPos val="b"/>
      <c:layout>
        <c:manualLayout>
          <c:xMode val="edge"/>
          <c:yMode val="edge"/>
          <c:x val="0.21584924642462019"/>
          <c:y val="0.89261533927639702"/>
          <c:w val="0.56508477976308691"/>
          <c:h val="8.4166711457198715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4" Type="http://schemas.openxmlformats.org/officeDocument/2006/relationships/chart" Target="../charts/chart13.xml"/></Relationships>
</file>

<file path=xl/drawings/drawing1.xml><?xml version="1.0" encoding="utf-8"?>
<xdr:wsDr xmlns:xdr="http://schemas.openxmlformats.org/drawingml/2006/spreadsheetDrawing" xmlns:a="http://schemas.openxmlformats.org/drawingml/2006/main">
  <xdr:twoCellAnchor>
    <xdr:from>
      <xdr:col>77</xdr:col>
      <xdr:colOff>147288</xdr:colOff>
      <xdr:row>20</xdr:row>
      <xdr:rowOff>34544</xdr:rowOff>
    </xdr:from>
    <xdr:to>
      <xdr:col>84</xdr:col>
      <xdr:colOff>429069</xdr:colOff>
      <xdr:row>38</xdr:row>
      <xdr:rowOff>44068</xdr:rowOff>
    </xdr:to>
    <xdr:graphicFrame macro="">
      <xdr:nvGraphicFramePr>
        <xdr:cNvPr id="4" name="Chart 3">
          <a:extLst>
            <a:ext uri="{FF2B5EF4-FFF2-40B4-BE49-F238E27FC236}">
              <a16:creationId xmlns:a16="http://schemas.microsoft.com/office/drawing/2014/main" id="{77DFC977-9267-4ACE-9546-AEC1AD1919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77</xdr:col>
      <xdr:colOff>135818</xdr:colOff>
      <xdr:row>2</xdr:row>
      <xdr:rowOff>17027</xdr:rowOff>
    </xdr:from>
    <xdr:to>
      <xdr:col>84</xdr:col>
      <xdr:colOff>432355</xdr:colOff>
      <xdr:row>20</xdr:row>
      <xdr:rowOff>40047</xdr:rowOff>
    </xdr:to>
    <xdr:graphicFrame macro="">
      <xdr:nvGraphicFramePr>
        <xdr:cNvPr id="7" name="Chart 6">
          <a:extLst>
            <a:ext uri="{FF2B5EF4-FFF2-40B4-BE49-F238E27FC236}">
              <a16:creationId xmlns:a16="http://schemas.microsoft.com/office/drawing/2014/main" id="{19C8C1F2-DA5D-4CD1-88BE-337F4D8C63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62</xdr:col>
      <xdr:colOff>22223</xdr:colOff>
      <xdr:row>2</xdr:row>
      <xdr:rowOff>19050</xdr:rowOff>
    </xdr:from>
    <xdr:to>
      <xdr:col>69</xdr:col>
      <xdr:colOff>327024</xdr:colOff>
      <xdr:row>16</xdr:row>
      <xdr:rowOff>95250</xdr:rowOff>
    </xdr:to>
    <xdr:graphicFrame macro="">
      <xdr:nvGraphicFramePr>
        <xdr:cNvPr id="3" name="Chart 2">
          <a:extLst>
            <a:ext uri="{FF2B5EF4-FFF2-40B4-BE49-F238E27FC236}">
              <a16:creationId xmlns:a16="http://schemas.microsoft.com/office/drawing/2014/main" id="{952F5D7A-2FD2-44C4-8206-CC38F1FEE33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62</xdr:col>
      <xdr:colOff>39686</xdr:colOff>
      <xdr:row>16</xdr:row>
      <xdr:rowOff>127794</xdr:rowOff>
    </xdr:from>
    <xdr:to>
      <xdr:col>69</xdr:col>
      <xdr:colOff>344487</xdr:colOff>
      <xdr:row>31</xdr:row>
      <xdr:rowOff>11907</xdr:rowOff>
    </xdr:to>
    <xdr:graphicFrame macro="">
      <xdr:nvGraphicFramePr>
        <xdr:cNvPr id="8" name="Chart 7">
          <a:extLst>
            <a:ext uri="{FF2B5EF4-FFF2-40B4-BE49-F238E27FC236}">
              <a16:creationId xmlns:a16="http://schemas.microsoft.com/office/drawing/2014/main" id="{51699735-323B-4E89-A441-14A17A5C4B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62</xdr:col>
      <xdr:colOff>11905</xdr:colOff>
      <xdr:row>31</xdr:row>
      <xdr:rowOff>47626</xdr:rowOff>
    </xdr:from>
    <xdr:to>
      <xdr:col>69</xdr:col>
      <xdr:colOff>316706</xdr:colOff>
      <xdr:row>45</xdr:row>
      <xdr:rowOff>131763</xdr:rowOff>
    </xdr:to>
    <xdr:graphicFrame macro="">
      <xdr:nvGraphicFramePr>
        <xdr:cNvPr id="9" name="Chart 8">
          <a:extLst>
            <a:ext uri="{FF2B5EF4-FFF2-40B4-BE49-F238E27FC236}">
              <a16:creationId xmlns:a16="http://schemas.microsoft.com/office/drawing/2014/main" id="{24635B9D-863B-4258-8914-7B2126E2BF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77</xdr:col>
      <xdr:colOff>149397</xdr:colOff>
      <xdr:row>38</xdr:row>
      <xdr:rowOff>40188</xdr:rowOff>
    </xdr:from>
    <xdr:to>
      <xdr:col>84</xdr:col>
      <xdr:colOff>432353</xdr:colOff>
      <xdr:row>56</xdr:row>
      <xdr:rowOff>21139</xdr:rowOff>
    </xdr:to>
    <xdr:graphicFrame macro="">
      <xdr:nvGraphicFramePr>
        <xdr:cNvPr id="10" name="Chart 9">
          <a:extLst>
            <a:ext uri="{FF2B5EF4-FFF2-40B4-BE49-F238E27FC236}">
              <a16:creationId xmlns:a16="http://schemas.microsoft.com/office/drawing/2014/main" id="{19AE55E3-B95E-49DF-9856-DB8A28F46F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69</xdr:col>
      <xdr:colOff>478436</xdr:colOff>
      <xdr:row>20</xdr:row>
      <xdr:rowOff>31923</xdr:rowOff>
    </xdr:from>
    <xdr:to>
      <xdr:col>77</xdr:col>
      <xdr:colOff>145061</xdr:colOff>
      <xdr:row>38</xdr:row>
      <xdr:rowOff>41448</xdr:rowOff>
    </xdr:to>
    <xdr:graphicFrame macro="">
      <xdr:nvGraphicFramePr>
        <xdr:cNvPr id="11" name="Chart 10">
          <a:extLst>
            <a:ext uri="{FF2B5EF4-FFF2-40B4-BE49-F238E27FC236}">
              <a16:creationId xmlns:a16="http://schemas.microsoft.com/office/drawing/2014/main" id="{96442C1A-BF01-42A0-80A9-4B2872D5DDD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69</xdr:col>
      <xdr:colOff>480299</xdr:colOff>
      <xdr:row>2</xdr:row>
      <xdr:rowOff>14810</xdr:rowOff>
    </xdr:from>
    <xdr:to>
      <xdr:col>77</xdr:col>
      <xdr:colOff>141451</xdr:colOff>
      <xdr:row>20</xdr:row>
      <xdr:rowOff>34372</xdr:rowOff>
    </xdr:to>
    <xdr:graphicFrame macro="">
      <xdr:nvGraphicFramePr>
        <xdr:cNvPr id="12" name="Chart 11">
          <a:extLst>
            <a:ext uri="{FF2B5EF4-FFF2-40B4-BE49-F238E27FC236}">
              <a16:creationId xmlns:a16="http://schemas.microsoft.com/office/drawing/2014/main" id="{D5F459E1-F02E-40EC-9526-820F3D485F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69</xdr:col>
      <xdr:colOff>477102</xdr:colOff>
      <xdr:row>38</xdr:row>
      <xdr:rowOff>40830</xdr:rowOff>
    </xdr:from>
    <xdr:to>
      <xdr:col>77</xdr:col>
      <xdr:colOff>146385</xdr:colOff>
      <xdr:row>56</xdr:row>
      <xdr:rowOff>31023</xdr:rowOff>
    </xdr:to>
    <xdr:graphicFrame macro="">
      <xdr:nvGraphicFramePr>
        <xdr:cNvPr id="13" name="Chart 12">
          <a:extLst>
            <a:ext uri="{FF2B5EF4-FFF2-40B4-BE49-F238E27FC236}">
              <a16:creationId xmlns:a16="http://schemas.microsoft.com/office/drawing/2014/main" id="{83CC3780-2013-47CE-AAE2-AD773BC592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78</xdr:col>
      <xdr:colOff>344040</xdr:colOff>
      <xdr:row>8</xdr:row>
      <xdr:rowOff>19050</xdr:rowOff>
    </xdr:from>
    <xdr:to>
      <xdr:col>79</xdr:col>
      <xdr:colOff>425450</xdr:colOff>
      <xdr:row>9</xdr:row>
      <xdr:rowOff>178796</xdr:rowOff>
    </xdr:to>
    <xdr:sp macro="" textlink="">
      <xdr:nvSpPr>
        <xdr:cNvPr id="2" name="Oval 1">
          <a:extLst>
            <a:ext uri="{FF2B5EF4-FFF2-40B4-BE49-F238E27FC236}">
              <a16:creationId xmlns:a16="http://schemas.microsoft.com/office/drawing/2014/main" id="{DD5F27F9-6107-4273-BF61-EC9B7AC7DD6E}"/>
            </a:ext>
          </a:extLst>
        </xdr:cNvPr>
        <xdr:cNvSpPr/>
      </xdr:nvSpPr>
      <xdr:spPr>
        <a:xfrm flipV="1">
          <a:off x="49283490" y="1554480"/>
          <a:ext cx="691010" cy="350246"/>
        </a:xfrm>
        <a:prstGeom prst="ellipse">
          <a:avLst/>
        </a:prstGeom>
        <a:noFill/>
        <a:ln w="158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wsDr>
</file>

<file path=xl/drawings/drawing2.xml><?xml version="1.0" encoding="utf-8"?>
<c:userShapes xmlns:c="http://schemas.openxmlformats.org/drawingml/2006/chart">
  <cdr:relSizeAnchor xmlns:cdr="http://schemas.openxmlformats.org/drawingml/2006/chartDrawing">
    <cdr:from>
      <cdr:x>0.20142</cdr:x>
      <cdr:y>0.36715</cdr:y>
    </cdr:from>
    <cdr:to>
      <cdr:x>0.28868</cdr:x>
      <cdr:y>0.44074</cdr:y>
    </cdr:to>
    <cdr:sp macro="" textlink="">
      <cdr:nvSpPr>
        <cdr:cNvPr id="2" name="Oval 1">
          <a:extLst xmlns:a="http://schemas.openxmlformats.org/drawingml/2006/main">
            <a:ext uri="{FF2B5EF4-FFF2-40B4-BE49-F238E27FC236}">
              <a16:creationId xmlns:a16="http://schemas.microsoft.com/office/drawing/2014/main" id="{DD5F27F9-6107-4273-BF61-EC9B7AC7DD6E}"/>
            </a:ext>
          </a:extLst>
        </cdr:cNvPr>
        <cdr:cNvSpPr/>
      </cdr:nvSpPr>
      <cdr:spPr>
        <a:xfrm xmlns:a="http://schemas.openxmlformats.org/drawingml/2006/main">
          <a:off x="916246" y="1262444"/>
          <a:ext cx="396966" cy="253045"/>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3.xml><?xml version="1.0" encoding="utf-8"?>
<c:userShapes xmlns:c="http://schemas.openxmlformats.org/drawingml/2006/chart">
  <cdr:relSizeAnchor xmlns:cdr="http://schemas.openxmlformats.org/drawingml/2006/chartDrawing">
    <cdr:from>
      <cdr:x>0.46191</cdr:x>
      <cdr:y>0.62928</cdr:y>
    </cdr:from>
    <cdr:to>
      <cdr:x>0.6161</cdr:x>
      <cdr:y>0.7428</cdr:y>
    </cdr:to>
    <cdr:sp macro="" textlink="">
      <cdr:nvSpPr>
        <cdr:cNvPr id="2" name="Oval 1">
          <a:extLst xmlns:a="http://schemas.openxmlformats.org/drawingml/2006/main">
            <a:ext uri="{FF2B5EF4-FFF2-40B4-BE49-F238E27FC236}">
              <a16:creationId xmlns:a16="http://schemas.microsoft.com/office/drawing/2014/main" id="{10241E5F-8C21-4C3A-B514-0D6D3A2C8BEF}"/>
            </a:ext>
          </a:extLst>
        </cdr:cNvPr>
        <cdr:cNvSpPr/>
      </cdr:nvSpPr>
      <cdr:spPr>
        <a:xfrm xmlns:a="http://schemas.openxmlformats.org/drawingml/2006/main">
          <a:off x="2101769" y="2145799"/>
          <a:ext cx="701584" cy="387124"/>
        </a:xfrm>
        <a:prstGeom xmlns:a="http://schemas.openxmlformats.org/drawingml/2006/main" prst="ellipse">
          <a:avLst/>
        </a:prstGeom>
        <a:noFill xmlns:a="http://schemas.openxmlformats.org/drawingml/2006/main"/>
        <a:ln xmlns:a="http://schemas.openxmlformats.org/drawingml/2006/main" w="15875">
          <a:solidFill>
            <a:srgbClr val="FF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ot="0" spcFirstLastPara="0" vert="horz" wrap="square" lIns="91440" tIns="45720" rIns="91440" bIns="45720" numCol="1" spcCol="0" rtlCol="0" fromWordArt="0" anchor="t" anchorCtr="0" forceAA="0" compatLnSpc="1">
          <a:prstTxWarp prst="textNoShape">
            <a:avLst/>
          </a:prstTxWarp>
          <a:noAutofit/>
        </a:bodyP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l"/>
          <a:endParaRPr lang="en-AU" sz="1100"/>
        </a:p>
      </cdr:txBody>
    </cdr:sp>
  </cdr:relSizeAnchor>
</c:userShapes>
</file>

<file path=xl/drawings/drawing4.xml><?xml version="1.0" encoding="utf-8"?>
<c:userShapes xmlns:c="http://schemas.openxmlformats.org/drawingml/2006/chart">
  <cdr:relSizeAnchor xmlns:cdr="http://schemas.openxmlformats.org/drawingml/2006/chartDrawing">
    <cdr:from>
      <cdr:x>0.27957</cdr:x>
      <cdr:y>0.27186</cdr:y>
    </cdr:from>
    <cdr:to>
      <cdr:x>0.80746</cdr:x>
      <cdr:y>0.27186</cdr:y>
    </cdr:to>
    <cdr:cxnSp macro="">
      <cdr:nvCxnSpPr>
        <cdr:cNvPr id="2" name="Straight Arrow Connector 1">
          <a:extLst xmlns:a="http://schemas.openxmlformats.org/drawingml/2006/main">
            <a:ext uri="{FF2B5EF4-FFF2-40B4-BE49-F238E27FC236}">
              <a16:creationId xmlns:a16="http://schemas.microsoft.com/office/drawing/2014/main" id="{9DF4E141-401D-405B-8E16-51EA585E775E}"/>
            </a:ext>
          </a:extLst>
        </cdr:cNvPr>
        <cdr:cNvCxnSpPr/>
      </cdr:nvCxnSpPr>
      <cdr:spPr>
        <a:xfrm xmlns:a="http://schemas.openxmlformats.org/drawingml/2006/main" flipH="1">
          <a:off x="1274682" y="937511"/>
          <a:ext cx="2406920" cy="0"/>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0.69404</cdr:x>
      <cdr:y>0.28609</cdr:y>
    </cdr:from>
    <cdr:to>
      <cdr:x>0.81059</cdr:x>
      <cdr:y>0.59427</cdr:y>
    </cdr:to>
    <cdr:cxnSp macro="">
      <cdr:nvCxnSpPr>
        <cdr:cNvPr id="3" name="Straight Arrow Connector 2">
          <a:extLst xmlns:a="http://schemas.openxmlformats.org/drawingml/2006/main">
            <a:ext uri="{FF2B5EF4-FFF2-40B4-BE49-F238E27FC236}">
              <a16:creationId xmlns:a16="http://schemas.microsoft.com/office/drawing/2014/main" id="{237CA028-8C59-4A8F-A951-DC60C1128EA2}"/>
            </a:ext>
          </a:extLst>
        </cdr:cNvPr>
        <cdr:cNvCxnSpPr/>
      </cdr:nvCxnSpPr>
      <cdr:spPr>
        <a:xfrm xmlns:a="http://schemas.openxmlformats.org/drawingml/2006/main" flipH="1">
          <a:off x="3164460" y="986583"/>
          <a:ext cx="531394" cy="1062790"/>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0.26623</cdr:x>
      <cdr:y>0.26186</cdr:y>
    </cdr:from>
    <cdr:to>
      <cdr:x>0.27876</cdr:x>
      <cdr:y>0.27736</cdr:y>
    </cdr:to>
    <cdr:sp macro="" textlink="">
      <cdr:nvSpPr>
        <cdr:cNvPr id="4" name="Oval 3">
          <a:extLst xmlns:a="http://schemas.openxmlformats.org/drawingml/2006/main">
            <a:ext uri="{FF2B5EF4-FFF2-40B4-BE49-F238E27FC236}">
              <a16:creationId xmlns:a16="http://schemas.microsoft.com/office/drawing/2014/main" id="{73029DF6-B8F5-4380-BE57-EDB473E28221}"/>
            </a:ext>
          </a:extLst>
        </cdr:cNvPr>
        <cdr:cNvSpPr/>
      </cdr:nvSpPr>
      <cdr:spPr>
        <a:xfrm xmlns:a="http://schemas.openxmlformats.org/drawingml/2006/main">
          <a:off x="1213852" y="903037"/>
          <a:ext cx="57129" cy="53460"/>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0.81439</cdr:x>
      <cdr:y>0.25971</cdr:y>
    </cdr:from>
    <cdr:to>
      <cdr:x>0.82692</cdr:x>
      <cdr:y>0.2752</cdr:y>
    </cdr:to>
    <cdr:sp macro="" textlink="">
      <cdr:nvSpPr>
        <cdr:cNvPr id="5" name="Oval 4">
          <a:extLst xmlns:a="http://schemas.openxmlformats.org/drawingml/2006/main">
            <a:ext uri="{FF2B5EF4-FFF2-40B4-BE49-F238E27FC236}">
              <a16:creationId xmlns:a16="http://schemas.microsoft.com/office/drawing/2014/main" id="{F52C3472-780E-410E-9D5F-25A97D5A5B25}"/>
            </a:ext>
          </a:extLst>
        </cdr:cNvPr>
        <cdr:cNvSpPr/>
      </cdr:nvSpPr>
      <cdr:spPr>
        <a:xfrm xmlns:a="http://schemas.openxmlformats.org/drawingml/2006/main">
          <a:off x="3713207" y="895613"/>
          <a:ext cx="57130" cy="53429"/>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0.67677</cdr:x>
      <cdr:y>0.60134</cdr:y>
    </cdr:from>
    <cdr:to>
      <cdr:x>0.6893</cdr:x>
      <cdr:y>0.61684</cdr:y>
    </cdr:to>
    <cdr:sp macro="" textlink="">
      <cdr:nvSpPr>
        <cdr:cNvPr id="6" name="Oval 5">
          <a:extLst xmlns:a="http://schemas.openxmlformats.org/drawingml/2006/main">
            <a:ext uri="{FF2B5EF4-FFF2-40B4-BE49-F238E27FC236}">
              <a16:creationId xmlns:a16="http://schemas.microsoft.com/office/drawing/2014/main" id="{12F1004B-C47C-42A2-B2AC-8C2C8EF8C160}"/>
            </a:ext>
          </a:extLst>
        </cdr:cNvPr>
        <cdr:cNvSpPr/>
      </cdr:nvSpPr>
      <cdr:spPr>
        <a:xfrm xmlns:a="http://schemas.openxmlformats.org/drawingml/2006/main">
          <a:off x="3085716" y="2073763"/>
          <a:ext cx="57129" cy="53429"/>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0.78236</cdr:x>
      <cdr:y>0.33584</cdr:y>
    </cdr:from>
    <cdr:to>
      <cdr:x>0.79489</cdr:x>
      <cdr:y>0.35133</cdr:y>
    </cdr:to>
    <cdr:sp macro="" textlink="">
      <cdr:nvSpPr>
        <cdr:cNvPr id="7" name="Oval 6">
          <a:extLst xmlns:a="http://schemas.openxmlformats.org/drawingml/2006/main">
            <a:ext uri="{FF2B5EF4-FFF2-40B4-BE49-F238E27FC236}">
              <a16:creationId xmlns:a16="http://schemas.microsoft.com/office/drawing/2014/main" id="{63FE6B34-F8E3-4C8E-97AA-2FF5D66F320E}"/>
            </a:ext>
          </a:extLst>
        </cdr:cNvPr>
        <cdr:cNvSpPr/>
      </cdr:nvSpPr>
      <cdr:spPr>
        <a:xfrm xmlns:a="http://schemas.openxmlformats.org/drawingml/2006/main">
          <a:off x="3567163" y="1158165"/>
          <a:ext cx="57129" cy="53429"/>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0.20685</cdr:x>
      <cdr:y>0.19315</cdr:y>
    </cdr:from>
    <cdr:to>
      <cdr:x>0.45241</cdr:x>
      <cdr:y>0.2644</cdr:y>
    </cdr:to>
    <cdr:sp macro="" textlink="">
      <cdr:nvSpPr>
        <cdr:cNvPr id="10" name="TextBox 1">
          <a:extLst xmlns:a="http://schemas.openxmlformats.org/drawingml/2006/main">
            <a:ext uri="{FF2B5EF4-FFF2-40B4-BE49-F238E27FC236}">
              <a16:creationId xmlns:a16="http://schemas.microsoft.com/office/drawing/2014/main" id="{A44A24B9-E78A-42E5-9C21-25255A8F1AC0}"/>
            </a:ext>
          </a:extLst>
        </cdr:cNvPr>
        <cdr:cNvSpPr txBox="1"/>
      </cdr:nvSpPr>
      <cdr:spPr>
        <a:xfrm xmlns:a="http://schemas.openxmlformats.org/drawingml/2006/main">
          <a:off x="943142" y="666103"/>
          <a:ext cx="1119617" cy="24571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Sudoite</a:t>
          </a:r>
        </a:p>
      </cdr:txBody>
    </cdr:sp>
  </cdr:relSizeAnchor>
  <cdr:relSizeAnchor xmlns:cdr="http://schemas.openxmlformats.org/drawingml/2006/chartDrawing">
    <cdr:from>
      <cdr:x>0.7579</cdr:x>
      <cdr:y>0.14847</cdr:y>
    </cdr:from>
    <cdr:to>
      <cdr:x>0.92794</cdr:x>
      <cdr:y>0.23991</cdr:y>
    </cdr:to>
    <cdr:sp macro="" textlink="">
      <cdr:nvSpPr>
        <cdr:cNvPr id="11" name="TextBox 1">
          <a:extLst xmlns:a="http://schemas.openxmlformats.org/drawingml/2006/main">
            <a:ext uri="{FF2B5EF4-FFF2-40B4-BE49-F238E27FC236}">
              <a16:creationId xmlns:a16="http://schemas.microsoft.com/office/drawing/2014/main" id="{21EFC9FF-C718-4A23-984C-2007420D9808}"/>
            </a:ext>
          </a:extLst>
        </cdr:cNvPr>
        <cdr:cNvSpPr txBox="1"/>
      </cdr:nvSpPr>
      <cdr:spPr>
        <a:xfrm xmlns:a="http://schemas.openxmlformats.org/drawingml/2006/main">
          <a:off x="3455612" y="512010"/>
          <a:ext cx="775306" cy="315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Daphnite</a:t>
          </a:r>
        </a:p>
        <a:p xmlns:a="http://schemas.openxmlformats.org/drawingml/2006/main">
          <a:r>
            <a:rPr lang="en-AU" sz="1000">
              <a:solidFill>
                <a:schemeClr val="tx1"/>
              </a:solidFill>
            </a:rPr>
            <a:t>Clinochlore</a:t>
          </a:r>
        </a:p>
      </cdr:txBody>
    </cdr:sp>
  </cdr:relSizeAnchor>
  <cdr:relSizeAnchor xmlns:cdr="http://schemas.openxmlformats.org/drawingml/2006/chartDrawing">
    <cdr:from>
      <cdr:x>0.41883</cdr:x>
      <cdr:y>0.57965</cdr:y>
    </cdr:from>
    <cdr:to>
      <cdr:x>0.67689</cdr:x>
      <cdr:y>0.72019</cdr:y>
    </cdr:to>
    <cdr:sp macro="" textlink="">
      <cdr:nvSpPr>
        <cdr:cNvPr id="12" name="TextBox 1">
          <a:extLst xmlns:a="http://schemas.openxmlformats.org/drawingml/2006/main">
            <a:ext uri="{FF2B5EF4-FFF2-40B4-BE49-F238E27FC236}">
              <a16:creationId xmlns:a16="http://schemas.microsoft.com/office/drawing/2014/main" id="{B0B75200-B702-428C-A5D9-2D437865BB1E}"/>
            </a:ext>
          </a:extLst>
        </cdr:cNvPr>
        <cdr:cNvSpPr txBox="1"/>
      </cdr:nvSpPr>
      <cdr:spPr>
        <a:xfrm xmlns:a="http://schemas.openxmlformats.org/drawingml/2006/main">
          <a:off x="1909647" y="1998947"/>
          <a:ext cx="1176610" cy="48467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algn="l" defTabSz="914400" eaLnBrk="1" fontAlgn="auto" latinLnBrk="0" hangingPunct="1">
            <a:lnSpc>
              <a:spcPct val="100000"/>
            </a:lnSpc>
            <a:spcBef>
              <a:spcPts val="0"/>
            </a:spcBef>
            <a:spcAft>
              <a:spcPts val="0"/>
            </a:spcAft>
            <a:buClrTx/>
            <a:buSzTx/>
            <a:buFontTx/>
            <a:buNone/>
            <a:tabLst/>
            <a:defRPr/>
          </a:pPr>
          <a:r>
            <a:rPr lang="en-AU" sz="1000">
              <a:solidFill>
                <a:schemeClr val="tx1"/>
              </a:solidFill>
              <a:effectLst/>
              <a:latin typeface="+mn-lt"/>
              <a:ea typeface="+mn-ea"/>
              <a:cs typeface="+mn-cs"/>
            </a:rPr>
            <a:t>Pseudothuringite</a:t>
          </a:r>
          <a:endParaRPr lang="en-AU" sz="1000">
            <a:solidFill>
              <a:schemeClr val="tx1"/>
            </a:solidFill>
            <a:effectLst/>
          </a:endParaRPr>
        </a:p>
        <a:p xmlns:a="http://schemas.openxmlformats.org/drawingml/2006/main">
          <a:pPr algn="r"/>
          <a:r>
            <a:rPr lang="en-AU" sz="1000">
              <a:solidFill>
                <a:schemeClr val="tx1"/>
              </a:solidFill>
            </a:rPr>
            <a:t>Amesite</a:t>
          </a:r>
        </a:p>
      </cdr:txBody>
    </cdr:sp>
  </cdr:relSizeAnchor>
  <cdr:relSizeAnchor xmlns:cdr="http://schemas.openxmlformats.org/drawingml/2006/chartDrawing">
    <cdr:from>
      <cdr:x>0.79262</cdr:x>
      <cdr:y>0.29761</cdr:y>
    </cdr:from>
    <cdr:to>
      <cdr:x>0.97694</cdr:x>
      <cdr:y>0.36886</cdr:y>
    </cdr:to>
    <cdr:sp macro="" textlink="">
      <cdr:nvSpPr>
        <cdr:cNvPr id="13" name="TextBox 1">
          <a:extLst xmlns:a="http://schemas.openxmlformats.org/drawingml/2006/main">
            <a:ext uri="{FF2B5EF4-FFF2-40B4-BE49-F238E27FC236}">
              <a16:creationId xmlns:a16="http://schemas.microsoft.com/office/drawing/2014/main" id="{8C774414-0533-4F7F-B54D-4B1F81BC0166}"/>
            </a:ext>
          </a:extLst>
        </cdr:cNvPr>
        <cdr:cNvSpPr txBox="1"/>
      </cdr:nvSpPr>
      <cdr:spPr>
        <a:xfrm xmlns:a="http://schemas.openxmlformats.org/drawingml/2006/main">
          <a:off x="3613913" y="1026322"/>
          <a:ext cx="840423" cy="2457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Sheridonite</a:t>
          </a:r>
        </a:p>
        <a:p xmlns:a="http://schemas.openxmlformats.org/drawingml/2006/main">
          <a:r>
            <a:rPr lang="en-AU" sz="1000">
              <a:solidFill>
                <a:schemeClr val="tx1"/>
              </a:solidFill>
            </a:rPr>
            <a:t>Ripidolite</a:t>
          </a:r>
        </a:p>
      </cdr:txBody>
    </cdr:sp>
  </cdr:relSizeAnchor>
  <cdr:relSizeAnchor xmlns:cdr="http://schemas.openxmlformats.org/drawingml/2006/chartDrawing">
    <cdr:from>
      <cdr:x>0.44758</cdr:x>
      <cdr:y>0.20229</cdr:y>
    </cdr:from>
    <cdr:to>
      <cdr:x>0.69309</cdr:x>
      <cdr:y>0.27731</cdr:y>
    </cdr:to>
    <cdr:sp macro="" textlink="">
      <cdr:nvSpPr>
        <cdr:cNvPr id="14" name="TextBox 1">
          <a:extLst xmlns:a="http://schemas.openxmlformats.org/drawingml/2006/main">
            <a:ext uri="{FF2B5EF4-FFF2-40B4-BE49-F238E27FC236}">
              <a16:creationId xmlns:a16="http://schemas.microsoft.com/office/drawing/2014/main" id="{F03D6360-EC53-4DD8-98A9-5D75875D3EDC}"/>
            </a:ext>
          </a:extLst>
        </cdr:cNvPr>
        <cdr:cNvSpPr txBox="1"/>
      </cdr:nvSpPr>
      <cdr:spPr>
        <a:xfrm xmlns:a="http://schemas.openxmlformats.org/drawingml/2006/main">
          <a:off x="2043275" y="711719"/>
          <a:ext cx="1120816" cy="2639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DT substitution</a:t>
          </a:r>
        </a:p>
      </cdr:txBody>
    </cdr:sp>
  </cdr:relSizeAnchor>
  <cdr:relSizeAnchor xmlns:cdr="http://schemas.openxmlformats.org/drawingml/2006/chartDrawing">
    <cdr:from>
      <cdr:x>0.70905</cdr:x>
      <cdr:y>0.2514</cdr:y>
    </cdr:from>
    <cdr:to>
      <cdr:x>0.7685</cdr:x>
      <cdr:y>0.56116</cdr:y>
    </cdr:to>
    <cdr:sp macro="" textlink="">
      <cdr:nvSpPr>
        <cdr:cNvPr id="15" name="TextBox 1">
          <a:extLst xmlns:a="http://schemas.openxmlformats.org/drawingml/2006/main">
            <a:ext uri="{FF2B5EF4-FFF2-40B4-BE49-F238E27FC236}">
              <a16:creationId xmlns:a16="http://schemas.microsoft.com/office/drawing/2014/main" id="{EC32E685-B7E9-4875-B6C7-3266E5080623}"/>
            </a:ext>
          </a:extLst>
        </cdr:cNvPr>
        <cdr:cNvSpPr txBox="1"/>
      </cdr:nvSpPr>
      <cdr:spPr>
        <a:xfrm xmlns:a="http://schemas.openxmlformats.org/drawingml/2006/main" rot="17795695">
          <a:off x="2827770" y="1293670"/>
          <a:ext cx="1089789" cy="271417"/>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TK substitution</a:t>
          </a:r>
        </a:p>
      </cdr:txBody>
    </cdr:sp>
  </cdr:relSizeAnchor>
</c:userShapes>
</file>

<file path=xl/drawings/drawing5.xml><?xml version="1.0" encoding="utf-8"?>
<c:userShapes xmlns:c="http://schemas.openxmlformats.org/drawingml/2006/chart">
  <cdr:relSizeAnchor xmlns:cdr="http://schemas.openxmlformats.org/drawingml/2006/chartDrawing">
    <cdr:from>
      <cdr:x>0.28009</cdr:x>
      <cdr:y>0.26625</cdr:y>
    </cdr:from>
    <cdr:to>
      <cdr:x>0.82136</cdr:x>
      <cdr:y>0.26898</cdr:y>
    </cdr:to>
    <cdr:cxnSp macro="">
      <cdr:nvCxnSpPr>
        <cdr:cNvPr id="2" name="Straight Arrow Connector 1">
          <a:extLst xmlns:a="http://schemas.openxmlformats.org/drawingml/2006/main">
            <a:ext uri="{FF2B5EF4-FFF2-40B4-BE49-F238E27FC236}">
              <a16:creationId xmlns:a16="http://schemas.microsoft.com/office/drawing/2014/main" id="{15367934-4F42-4D38-88B5-3397FD9A0400}"/>
            </a:ext>
          </a:extLst>
        </cdr:cNvPr>
        <cdr:cNvCxnSpPr>
          <a:endCxn xmlns:a="http://schemas.openxmlformats.org/drawingml/2006/main" id="5" idx="2"/>
        </cdr:cNvCxnSpPr>
      </cdr:nvCxnSpPr>
      <cdr:spPr>
        <a:xfrm xmlns:a="http://schemas.openxmlformats.org/drawingml/2006/main">
          <a:off x="1285058" y="910356"/>
          <a:ext cx="2483373" cy="9346"/>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0.27739</cdr:x>
      <cdr:y>0.27247</cdr:y>
    </cdr:from>
    <cdr:to>
      <cdr:x>0.82134</cdr:x>
      <cdr:y>0.71543</cdr:y>
    </cdr:to>
    <cdr:cxnSp macro="">
      <cdr:nvCxnSpPr>
        <cdr:cNvPr id="3" name="Straight Arrow Connector 2">
          <a:extLst xmlns:a="http://schemas.openxmlformats.org/drawingml/2006/main">
            <a:ext uri="{FF2B5EF4-FFF2-40B4-BE49-F238E27FC236}">
              <a16:creationId xmlns:a16="http://schemas.microsoft.com/office/drawing/2014/main" id="{6F63E734-1661-4622-B6B8-55452D35A4BA}"/>
            </a:ext>
          </a:extLst>
        </cdr:cNvPr>
        <cdr:cNvCxnSpPr>
          <a:stCxn xmlns:a="http://schemas.openxmlformats.org/drawingml/2006/main" id="4" idx="5"/>
          <a:endCxn xmlns:a="http://schemas.openxmlformats.org/drawingml/2006/main" id="6" idx="0"/>
        </cdr:cNvCxnSpPr>
      </cdr:nvCxnSpPr>
      <cdr:spPr>
        <a:xfrm xmlns:a="http://schemas.openxmlformats.org/drawingml/2006/main">
          <a:off x="1272668" y="931617"/>
          <a:ext cx="2495664" cy="1514579"/>
        </a:xfrm>
        <a:prstGeom xmlns:a="http://schemas.openxmlformats.org/drawingml/2006/main" prst="straightConnector1">
          <a:avLst/>
        </a:prstGeom>
        <a:ln xmlns:a="http://schemas.openxmlformats.org/drawingml/2006/main" w="19050">
          <a:solidFill>
            <a:srgbClr val="C00000">
              <a:alpha val="56000"/>
            </a:srgbClr>
          </a:solidFill>
          <a:tailEnd type="arrow" w="sm" len="med"/>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0.26675</cdr:x>
      <cdr:y>0.25915</cdr:y>
    </cdr:from>
    <cdr:to>
      <cdr:x>0.27921</cdr:x>
      <cdr:y>0.27475</cdr:y>
    </cdr:to>
    <cdr:sp macro="" textlink="">
      <cdr:nvSpPr>
        <cdr:cNvPr id="4" name="Oval 3">
          <a:extLst xmlns:a="http://schemas.openxmlformats.org/drawingml/2006/main">
            <a:ext uri="{FF2B5EF4-FFF2-40B4-BE49-F238E27FC236}">
              <a16:creationId xmlns:a16="http://schemas.microsoft.com/office/drawing/2014/main" id="{D905E07A-009C-4837-B47B-FD986D0DDD8C}"/>
            </a:ext>
          </a:extLst>
        </cdr:cNvPr>
        <cdr:cNvSpPr/>
      </cdr:nvSpPr>
      <cdr:spPr>
        <a:xfrm xmlns:a="http://schemas.openxmlformats.org/drawingml/2006/main">
          <a:off x="1223879" y="886077"/>
          <a:ext cx="57160" cy="53353"/>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0.82136</cdr:x>
      <cdr:y>0.26118</cdr:y>
    </cdr:from>
    <cdr:to>
      <cdr:x>0.83382</cdr:x>
      <cdr:y>0.27679</cdr:y>
    </cdr:to>
    <cdr:sp macro="" textlink="">
      <cdr:nvSpPr>
        <cdr:cNvPr id="5" name="Oval 4">
          <a:extLst xmlns:a="http://schemas.openxmlformats.org/drawingml/2006/main">
            <a:ext uri="{FF2B5EF4-FFF2-40B4-BE49-F238E27FC236}">
              <a16:creationId xmlns:a16="http://schemas.microsoft.com/office/drawing/2014/main" id="{532A1B01-574A-45E5-AFB5-C3141EB96AB4}"/>
            </a:ext>
          </a:extLst>
        </cdr:cNvPr>
        <cdr:cNvSpPr/>
      </cdr:nvSpPr>
      <cdr:spPr>
        <a:xfrm xmlns:a="http://schemas.openxmlformats.org/drawingml/2006/main">
          <a:off x="3768431" y="893010"/>
          <a:ext cx="57160" cy="53384"/>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0.81511</cdr:x>
      <cdr:y>0.71543</cdr:y>
    </cdr:from>
    <cdr:to>
      <cdr:x>0.82757</cdr:x>
      <cdr:y>0.73103</cdr:y>
    </cdr:to>
    <cdr:sp macro="" textlink="">
      <cdr:nvSpPr>
        <cdr:cNvPr id="6" name="Oval 5">
          <a:extLst xmlns:a="http://schemas.openxmlformats.org/drawingml/2006/main">
            <a:ext uri="{FF2B5EF4-FFF2-40B4-BE49-F238E27FC236}">
              <a16:creationId xmlns:a16="http://schemas.microsoft.com/office/drawing/2014/main" id="{84E948F5-A66A-4C0A-92DD-DCFAE555B022}"/>
            </a:ext>
          </a:extLst>
        </cdr:cNvPr>
        <cdr:cNvSpPr/>
      </cdr:nvSpPr>
      <cdr:spPr>
        <a:xfrm xmlns:a="http://schemas.openxmlformats.org/drawingml/2006/main">
          <a:off x="3739752" y="2446196"/>
          <a:ext cx="57160" cy="53353"/>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0.37484</cdr:x>
      <cdr:y>0.34371</cdr:y>
    </cdr:from>
    <cdr:to>
      <cdr:x>0.38725</cdr:x>
      <cdr:y>0.35932</cdr:y>
    </cdr:to>
    <cdr:sp macro="" textlink="">
      <cdr:nvSpPr>
        <cdr:cNvPr id="7" name="Oval 6">
          <a:extLst xmlns:a="http://schemas.openxmlformats.org/drawingml/2006/main">
            <a:ext uri="{FF2B5EF4-FFF2-40B4-BE49-F238E27FC236}">
              <a16:creationId xmlns:a16="http://schemas.microsoft.com/office/drawing/2014/main" id="{CC945047-F53E-46EE-A728-AED0F9D292A6}"/>
            </a:ext>
          </a:extLst>
        </cdr:cNvPr>
        <cdr:cNvSpPr/>
      </cdr:nvSpPr>
      <cdr:spPr>
        <a:xfrm xmlns:a="http://schemas.openxmlformats.org/drawingml/2006/main">
          <a:off x="1719761" y="1175218"/>
          <a:ext cx="56980" cy="53353"/>
        </a:xfrm>
        <a:prstGeom xmlns:a="http://schemas.openxmlformats.org/drawingml/2006/main" prst="ellipse">
          <a:avLst/>
        </a:prstGeom>
        <a:solidFill xmlns:a="http://schemas.openxmlformats.org/drawingml/2006/main">
          <a:schemeClr val="tx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dr:relSizeAnchor xmlns:cdr="http://schemas.openxmlformats.org/drawingml/2006/chartDrawing">
    <cdr:from>
      <cdr:x>0.20499</cdr:x>
      <cdr:y>0.14388</cdr:y>
    </cdr:from>
    <cdr:to>
      <cdr:x>0.44916</cdr:x>
      <cdr:y>0.27762</cdr:y>
    </cdr:to>
    <cdr:sp macro="" textlink="">
      <cdr:nvSpPr>
        <cdr:cNvPr id="10" name="TextBox 1">
          <a:extLst xmlns:a="http://schemas.openxmlformats.org/drawingml/2006/main">
            <a:ext uri="{FF2B5EF4-FFF2-40B4-BE49-F238E27FC236}">
              <a16:creationId xmlns:a16="http://schemas.microsoft.com/office/drawing/2014/main" id="{14BF4ECD-2974-46B1-A92F-464B44899B86}"/>
            </a:ext>
          </a:extLst>
        </cdr:cNvPr>
        <cdr:cNvSpPr txBox="1"/>
      </cdr:nvSpPr>
      <cdr:spPr>
        <a:xfrm xmlns:a="http://schemas.openxmlformats.org/drawingml/2006/main">
          <a:off x="940520" y="491958"/>
          <a:ext cx="1120224" cy="45728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Daphnite</a:t>
          </a:r>
        </a:p>
        <a:p xmlns:a="http://schemas.openxmlformats.org/drawingml/2006/main">
          <a:r>
            <a:rPr lang="en-AU" sz="1000">
              <a:solidFill>
                <a:schemeClr val="tx1"/>
              </a:solidFill>
            </a:rPr>
            <a:t>Clinochlore</a:t>
          </a:r>
        </a:p>
      </cdr:txBody>
    </cdr:sp>
  </cdr:relSizeAnchor>
  <cdr:relSizeAnchor xmlns:cdr="http://schemas.openxmlformats.org/drawingml/2006/chartDrawing">
    <cdr:from>
      <cdr:x>0.75954</cdr:x>
      <cdr:y>0.18553</cdr:y>
    </cdr:from>
    <cdr:to>
      <cdr:x>0.89161</cdr:x>
      <cdr:y>0.27762</cdr:y>
    </cdr:to>
    <cdr:sp macro="" textlink="">
      <cdr:nvSpPr>
        <cdr:cNvPr id="11" name="TextBox 1">
          <a:extLst xmlns:a="http://schemas.openxmlformats.org/drawingml/2006/main">
            <a:ext uri="{FF2B5EF4-FFF2-40B4-BE49-F238E27FC236}">
              <a16:creationId xmlns:a16="http://schemas.microsoft.com/office/drawing/2014/main" id="{EC8D80E5-FBD3-4880-9D6A-58A587081238}"/>
            </a:ext>
          </a:extLst>
        </cdr:cNvPr>
        <cdr:cNvSpPr txBox="1"/>
      </cdr:nvSpPr>
      <cdr:spPr>
        <a:xfrm xmlns:a="http://schemas.openxmlformats.org/drawingml/2006/main">
          <a:off x="3484783" y="634355"/>
          <a:ext cx="605962" cy="31488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Sudoite</a:t>
          </a:r>
        </a:p>
      </cdr:txBody>
    </cdr:sp>
  </cdr:relSizeAnchor>
  <cdr:relSizeAnchor xmlns:cdr="http://schemas.openxmlformats.org/drawingml/2006/chartDrawing">
    <cdr:from>
      <cdr:x>0.73387</cdr:x>
      <cdr:y>0.6119</cdr:y>
    </cdr:from>
    <cdr:to>
      <cdr:x>0.99046</cdr:x>
      <cdr:y>0.75345</cdr:y>
    </cdr:to>
    <cdr:sp macro="" textlink="">
      <cdr:nvSpPr>
        <cdr:cNvPr id="12" name="TextBox 1">
          <a:extLst xmlns:a="http://schemas.openxmlformats.org/drawingml/2006/main">
            <a:ext uri="{FF2B5EF4-FFF2-40B4-BE49-F238E27FC236}">
              <a16:creationId xmlns:a16="http://schemas.microsoft.com/office/drawing/2014/main" id="{3AB3552F-A5E6-4590-8AE4-CB4E0261FA7F}"/>
            </a:ext>
          </a:extLst>
        </cdr:cNvPr>
        <cdr:cNvSpPr txBox="1"/>
      </cdr:nvSpPr>
      <cdr:spPr>
        <a:xfrm xmlns:a="http://schemas.openxmlformats.org/drawingml/2006/main">
          <a:off x="3352219" y="2135042"/>
          <a:ext cx="1172069" cy="49388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r>
            <a:rPr lang="en-AU" sz="1000">
              <a:solidFill>
                <a:schemeClr val="tx1"/>
              </a:solidFill>
              <a:effectLst/>
              <a:latin typeface="+mn-lt"/>
              <a:ea typeface="+mn-ea"/>
              <a:cs typeface="+mn-cs"/>
            </a:rPr>
            <a:t>Pseudothuringite</a:t>
          </a:r>
          <a:endParaRPr lang="en-AU" sz="1000">
            <a:solidFill>
              <a:schemeClr val="tx1"/>
            </a:solidFill>
            <a:effectLst/>
          </a:endParaRPr>
        </a:p>
        <a:p xmlns:a="http://schemas.openxmlformats.org/drawingml/2006/main">
          <a:pPr algn="r"/>
          <a:r>
            <a:rPr lang="en-AU" sz="1000">
              <a:solidFill>
                <a:schemeClr val="tx1"/>
              </a:solidFill>
            </a:rPr>
            <a:t>Amesite</a:t>
          </a:r>
        </a:p>
      </cdr:txBody>
    </cdr:sp>
  </cdr:relSizeAnchor>
  <cdr:relSizeAnchor xmlns:cdr="http://schemas.openxmlformats.org/drawingml/2006/chartDrawing">
    <cdr:from>
      <cdr:x>0.20338</cdr:x>
      <cdr:y>0.30685</cdr:y>
    </cdr:from>
    <cdr:to>
      <cdr:x>0.44689</cdr:x>
      <cdr:y>0.37861</cdr:y>
    </cdr:to>
    <cdr:sp macro="" textlink="">
      <cdr:nvSpPr>
        <cdr:cNvPr id="13" name="TextBox 1">
          <a:extLst xmlns:a="http://schemas.openxmlformats.org/drawingml/2006/main">
            <a:ext uri="{FF2B5EF4-FFF2-40B4-BE49-F238E27FC236}">
              <a16:creationId xmlns:a16="http://schemas.microsoft.com/office/drawing/2014/main" id="{4A7F0208-EC89-43CC-A210-9A5B7D30843A}"/>
            </a:ext>
          </a:extLst>
        </cdr:cNvPr>
        <cdr:cNvSpPr txBox="1"/>
      </cdr:nvSpPr>
      <cdr:spPr>
        <a:xfrm xmlns:a="http://schemas.openxmlformats.org/drawingml/2006/main">
          <a:off x="933116" y="1049176"/>
          <a:ext cx="1117243" cy="24536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chemeClr val="tx1"/>
              </a:solidFill>
            </a:rPr>
            <a:t>Sheridonite</a:t>
          </a:r>
        </a:p>
        <a:p xmlns:a="http://schemas.openxmlformats.org/drawingml/2006/main">
          <a:r>
            <a:rPr lang="en-AU" sz="1000">
              <a:solidFill>
                <a:schemeClr val="tx1"/>
              </a:solidFill>
            </a:rPr>
            <a:t>Ripidolite</a:t>
          </a:r>
        </a:p>
      </cdr:txBody>
    </cdr:sp>
  </cdr:relSizeAnchor>
  <cdr:relSizeAnchor xmlns:cdr="http://schemas.openxmlformats.org/drawingml/2006/chartDrawing">
    <cdr:from>
      <cdr:x>0.46434</cdr:x>
      <cdr:y>0.20119</cdr:y>
    </cdr:from>
    <cdr:to>
      <cdr:x>0.70984</cdr:x>
      <cdr:y>0.27664</cdr:y>
    </cdr:to>
    <cdr:sp macro="" textlink="">
      <cdr:nvSpPr>
        <cdr:cNvPr id="14" name="TextBox 1">
          <a:extLst xmlns:a="http://schemas.openxmlformats.org/drawingml/2006/main">
            <a:ext uri="{FF2B5EF4-FFF2-40B4-BE49-F238E27FC236}">
              <a16:creationId xmlns:a16="http://schemas.microsoft.com/office/drawing/2014/main" id="{353D419E-E92B-4981-A6F1-DB5878286DB5}"/>
            </a:ext>
          </a:extLst>
        </cdr:cNvPr>
        <cdr:cNvSpPr txBox="1"/>
      </cdr:nvSpPr>
      <cdr:spPr>
        <a:xfrm xmlns:a="http://schemas.openxmlformats.org/drawingml/2006/main">
          <a:off x="2121030" y="701999"/>
          <a:ext cx="1121422" cy="26326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DT substitution</a:t>
          </a:r>
        </a:p>
      </cdr:txBody>
    </cdr:sp>
  </cdr:relSizeAnchor>
  <cdr:relSizeAnchor xmlns:cdr="http://schemas.openxmlformats.org/drawingml/2006/chartDrawing">
    <cdr:from>
      <cdr:x>0.48014</cdr:x>
      <cdr:y>0.53421</cdr:y>
    </cdr:from>
    <cdr:to>
      <cdr:x>0.72565</cdr:x>
      <cdr:y>0.60966</cdr:y>
    </cdr:to>
    <cdr:sp macro="" textlink="">
      <cdr:nvSpPr>
        <cdr:cNvPr id="15" name="TextBox 1">
          <a:extLst xmlns:a="http://schemas.openxmlformats.org/drawingml/2006/main">
            <a:ext uri="{FF2B5EF4-FFF2-40B4-BE49-F238E27FC236}">
              <a16:creationId xmlns:a16="http://schemas.microsoft.com/office/drawing/2014/main" id="{15806EA7-672F-4CC3-8F91-C278336D9378}"/>
            </a:ext>
          </a:extLst>
        </cdr:cNvPr>
        <cdr:cNvSpPr txBox="1"/>
      </cdr:nvSpPr>
      <cdr:spPr>
        <a:xfrm xmlns:a="http://schemas.openxmlformats.org/drawingml/2006/main" rot="1930755">
          <a:off x="2193196" y="1863944"/>
          <a:ext cx="1121467" cy="26326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AU" sz="1000">
              <a:solidFill>
                <a:srgbClr val="CC0000"/>
              </a:solidFill>
            </a:rPr>
            <a:t>TK substitution</a:t>
          </a:r>
        </a:p>
      </cdr:txBody>
    </cdr:sp>
  </cdr:relSizeAnchor>
</c:userShapes>
</file>

<file path=xl/drawings/drawing6.xml><?xml version="1.0" encoding="utf-8"?>
<xdr:wsDr xmlns:xdr="http://schemas.openxmlformats.org/drawingml/2006/spreadsheetDrawing" xmlns:a="http://schemas.openxmlformats.org/drawingml/2006/main">
  <xdr:twoCellAnchor>
    <xdr:from>
      <xdr:col>18</xdr:col>
      <xdr:colOff>17631</xdr:colOff>
      <xdr:row>115</xdr:row>
      <xdr:rowOff>55531</xdr:rowOff>
    </xdr:from>
    <xdr:to>
      <xdr:col>22</xdr:col>
      <xdr:colOff>277582</xdr:colOff>
      <xdr:row>122</xdr:row>
      <xdr:rowOff>131460</xdr:rowOff>
    </xdr:to>
    <xdr:sp macro="" textlink="">
      <xdr:nvSpPr>
        <xdr:cNvPr id="418" name="Freeform: Shape 417">
          <a:extLst>
            <a:ext uri="{FF2B5EF4-FFF2-40B4-BE49-F238E27FC236}">
              <a16:creationId xmlns:a16="http://schemas.microsoft.com/office/drawing/2014/main" id="{55512193-2632-42B7-BB1D-C50A0F1C395C}"/>
            </a:ext>
          </a:extLst>
        </xdr:cNvPr>
        <xdr:cNvSpPr/>
      </xdr:nvSpPr>
      <xdr:spPr>
        <a:xfrm>
          <a:off x="11800056" y="22220206"/>
          <a:ext cx="2765026" cy="1409429"/>
        </a:xfrm>
        <a:custGeom>
          <a:avLst/>
          <a:gdLst>
            <a:gd name="connsiteX0" fmla="*/ 169387 w 1129252"/>
            <a:gd name="connsiteY0" fmla="*/ 461521 h 721740"/>
            <a:gd name="connsiteX1" fmla="*/ 0 w 1129252"/>
            <a:gd name="connsiteY1" fmla="*/ 721740 h 721740"/>
            <a:gd name="connsiteX2" fmla="*/ 1092429 w 1129252"/>
            <a:gd name="connsiteY2" fmla="*/ 235670 h 721740"/>
            <a:gd name="connsiteX3" fmla="*/ 1129252 w 1129252"/>
            <a:gd name="connsiteY3" fmla="*/ 0 h 721740"/>
            <a:gd name="connsiteX4" fmla="*/ 169387 w 1129252"/>
            <a:gd name="connsiteY4" fmla="*/ 461521 h 721740"/>
            <a:gd name="connsiteX0" fmla="*/ 169387 w 1126011"/>
            <a:gd name="connsiteY0" fmla="*/ 370090 h 630309"/>
            <a:gd name="connsiteX1" fmla="*/ 0 w 1126011"/>
            <a:gd name="connsiteY1" fmla="*/ 630309 h 630309"/>
            <a:gd name="connsiteX2" fmla="*/ 1092429 w 1126011"/>
            <a:gd name="connsiteY2" fmla="*/ 144239 h 630309"/>
            <a:gd name="connsiteX3" fmla="*/ 1126011 w 1126011"/>
            <a:gd name="connsiteY3" fmla="*/ 0 h 630309"/>
            <a:gd name="connsiteX4" fmla="*/ 169387 w 1126011"/>
            <a:gd name="connsiteY4" fmla="*/ 370090 h 630309"/>
            <a:gd name="connsiteX0" fmla="*/ 88359 w 1126011"/>
            <a:gd name="connsiteY0" fmla="*/ 475066 h 630309"/>
            <a:gd name="connsiteX1" fmla="*/ 0 w 1126011"/>
            <a:gd name="connsiteY1" fmla="*/ 630309 h 630309"/>
            <a:gd name="connsiteX2" fmla="*/ 1092429 w 1126011"/>
            <a:gd name="connsiteY2" fmla="*/ 144239 h 630309"/>
            <a:gd name="connsiteX3" fmla="*/ 1126011 w 1126011"/>
            <a:gd name="connsiteY3" fmla="*/ 0 h 630309"/>
            <a:gd name="connsiteX4" fmla="*/ 88359 w 1126011"/>
            <a:gd name="connsiteY4" fmla="*/ 475066 h 630309"/>
            <a:gd name="connsiteX0" fmla="*/ 88359 w 1092429"/>
            <a:gd name="connsiteY0" fmla="*/ 414850 h 570093"/>
            <a:gd name="connsiteX1" fmla="*/ 0 w 1092429"/>
            <a:gd name="connsiteY1" fmla="*/ 570093 h 570093"/>
            <a:gd name="connsiteX2" fmla="*/ 1092429 w 1092429"/>
            <a:gd name="connsiteY2" fmla="*/ 84023 h 570093"/>
            <a:gd name="connsiteX3" fmla="*/ 1086208 w 1092429"/>
            <a:gd name="connsiteY3" fmla="*/ 0 h 570093"/>
            <a:gd name="connsiteX4" fmla="*/ 88359 w 1092429"/>
            <a:gd name="connsiteY4" fmla="*/ 414850 h 570093"/>
            <a:gd name="connsiteX0" fmla="*/ 88359 w 1086208"/>
            <a:gd name="connsiteY0" fmla="*/ 414850 h 570093"/>
            <a:gd name="connsiteX1" fmla="*/ 0 w 1086208"/>
            <a:gd name="connsiteY1" fmla="*/ 570093 h 570093"/>
            <a:gd name="connsiteX2" fmla="*/ 1058751 w 1086208"/>
            <a:gd name="connsiteY2" fmla="*/ 131561 h 570093"/>
            <a:gd name="connsiteX3" fmla="*/ 1086208 w 1086208"/>
            <a:gd name="connsiteY3" fmla="*/ 0 h 570093"/>
            <a:gd name="connsiteX4" fmla="*/ 88359 w 1086208"/>
            <a:gd name="connsiteY4" fmla="*/ 414850 h 570093"/>
            <a:gd name="connsiteX0" fmla="*/ 100606 w 1098455"/>
            <a:gd name="connsiteY0" fmla="*/ 414850 h 570093"/>
            <a:gd name="connsiteX1" fmla="*/ 0 w 1098455"/>
            <a:gd name="connsiteY1" fmla="*/ 570093 h 570093"/>
            <a:gd name="connsiteX2" fmla="*/ 1070998 w 1098455"/>
            <a:gd name="connsiteY2" fmla="*/ 131561 h 570093"/>
            <a:gd name="connsiteX3" fmla="*/ 1098455 w 1098455"/>
            <a:gd name="connsiteY3" fmla="*/ 0 h 570093"/>
            <a:gd name="connsiteX4" fmla="*/ 100606 w 1098455"/>
            <a:gd name="connsiteY4" fmla="*/ 414850 h 570093"/>
            <a:gd name="connsiteX0" fmla="*/ 79522 w 1098455"/>
            <a:gd name="connsiteY0" fmla="*/ 424027 h 570093"/>
            <a:gd name="connsiteX1" fmla="*/ 0 w 1098455"/>
            <a:gd name="connsiteY1" fmla="*/ 570093 h 570093"/>
            <a:gd name="connsiteX2" fmla="*/ 1070998 w 1098455"/>
            <a:gd name="connsiteY2" fmla="*/ 131561 h 570093"/>
            <a:gd name="connsiteX3" fmla="*/ 1098455 w 1098455"/>
            <a:gd name="connsiteY3" fmla="*/ 0 h 570093"/>
            <a:gd name="connsiteX4" fmla="*/ 79522 w 1098455"/>
            <a:gd name="connsiteY4" fmla="*/ 424027 h 570093"/>
            <a:gd name="connsiteX0" fmla="*/ 92838 w 1111771"/>
            <a:gd name="connsiteY0" fmla="*/ 424027 h 580417"/>
            <a:gd name="connsiteX1" fmla="*/ 0 w 1111771"/>
            <a:gd name="connsiteY1" fmla="*/ 580417 h 580417"/>
            <a:gd name="connsiteX2" fmla="*/ 1084314 w 1111771"/>
            <a:gd name="connsiteY2" fmla="*/ 131561 h 580417"/>
            <a:gd name="connsiteX3" fmla="*/ 1111771 w 1111771"/>
            <a:gd name="connsiteY3" fmla="*/ 0 h 580417"/>
            <a:gd name="connsiteX4" fmla="*/ 92838 w 1111771"/>
            <a:gd name="connsiteY4" fmla="*/ 424027 h 580417"/>
            <a:gd name="connsiteX0" fmla="*/ 92838 w 1106222"/>
            <a:gd name="connsiteY0" fmla="*/ 421733 h 578123"/>
            <a:gd name="connsiteX1" fmla="*/ 0 w 1106222"/>
            <a:gd name="connsiteY1" fmla="*/ 578123 h 578123"/>
            <a:gd name="connsiteX2" fmla="*/ 1084314 w 1106222"/>
            <a:gd name="connsiteY2" fmla="*/ 129267 h 578123"/>
            <a:gd name="connsiteX3" fmla="*/ 1106222 w 1106222"/>
            <a:gd name="connsiteY3" fmla="*/ 0 h 578123"/>
            <a:gd name="connsiteX4" fmla="*/ 92838 w 1106222"/>
            <a:gd name="connsiteY4" fmla="*/ 421733 h 578123"/>
            <a:gd name="connsiteX0" fmla="*/ 88116 w 1101500"/>
            <a:gd name="connsiteY0" fmla="*/ 421733 h 577148"/>
            <a:gd name="connsiteX1" fmla="*/ 0 w 1101500"/>
            <a:gd name="connsiteY1" fmla="*/ 577148 h 577148"/>
            <a:gd name="connsiteX2" fmla="*/ 1079592 w 1101500"/>
            <a:gd name="connsiteY2" fmla="*/ 129267 h 577148"/>
            <a:gd name="connsiteX3" fmla="*/ 1101500 w 1101500"/>
            <a:gd name="connsiteY3" fmla="*/ 0 h 577148"/>
            <a:gd name="connsiteX4" fmla="*/ 88116 w 1101500"/>
            <a:gd name="connsiteY4" fmla="*/ 421733 h 577148"/>
            <a:gd name="connsiteX0" fmla="*/ 97560 w 1101500"/>
            <a:gd name="connsiteY0" fmla="*/ 416858 h 577148"/>
            <a:gd name="connsiteX1" fmla="*/ 0 w 1101500"/>
            <a:gd name="connsiteY1" fmla="*/ 577148 h 577148"/>
            <a:gd name="connsiteX2" fmla="*/ 1079592 w 1101500"/>
            <a:gd name="connsiteY2" fmla="*/ 129267 h 577148"/>
            <a:gd name="connsiteX3" fmla="*/ 1101500 w 1101500"/>
            <a:gd name="connsiteY3" fmla="*/ 0 h 577148"/>
            <a:gd name="connsiteX4" fmla="*/ 97560 w 1101500"/>
            <a:gd name="connsiteY4" fmla="*/ 416858 h 577148"/>
            <a:gd name="connsiteX0" fmla="*/ 94504 w 1098444"/>
            <a:gd name="connsiteY0" fmla="*/ 416858 h 577148"/>
            <a:gd name="connsiteX1" fmla="*/ 0 w 1098444"/>
            <a:gd name="connsiteY1" fmla="*/ 577148 h 577148"/>
            <a:gd name="connsiteX2" fmla="*/ 1076536 w 1098444"/>
            <a:gd name="connsiteY2" fmla="*/ 129267 h 577148"/>
            <a:gd name="connsiteX3" fmla="*/ 1098444 w 1098444"/>
            <a:gd name="connsiteY3" fmla="*/ 0 h 577148"/>
            <a:gd name="connsiteX4" fmla="*/ 94504 w 1098444"/>
            <a:gd name="connsiteY4" fmla="*/ 416858 h 577148"/>
            <a:gd name="connsiteX0" fmla="*/ 94504 w 1098444"/>
            <a:gd name="connsiteY0" fmla="*/ 416858 h 577148"/>
            <a:gd name="connsiteX1" fmla="*/ 0 w 1098444"/>
            <a:gd name="connsiteY1" fmla="*/ 577148 h 577148"/>
            <a:gd name="connsiteX2" fmla="*/ 1067369 w 1098444"/>
            <a:gd name="connsiteY2" fmla="*/ 135510 h 577148"/>
            <a:gd name="connsiteX3" fmla="*/ 1098444 w 1098444"/>
            <a:gd name="connsiteY3" fmla="*/ 0 h 577148"/>
            <a:gd name="connsiteX4" fmla="*/ 94504 w 1098444"/>
            <a:gd name="connsiteY4" fmla="*/ 416858 h 577148"/>
            <a:gd name="connsiteX0" fmla="*/ 94504 w 1098444"/>
            <a:gd name="connsiteY0" fmla="*/ 416858 h 577148"/>
            <a:gd name="connsiteX1" fmla="*/ 0 w 1098444"/>
            <a:gd name="connsiteY1" fmla="*/ 577148 h 577148"/>
            <a:gd name="connsiteX2" fmla="*/ 1074924 w 1098444"/>
            <a:gd name="connsiteY2" fmla="*/ 133560 h 577148"/>
            <a:gd name="connsiteX3" fmla="*/ 1098444 w 1098444"/>
            <a:gd name="connsiteY3" fmla="*/ 0 h 577148"/>
            <a:gd name="connsiteX4" fmla="*/ 94504 w 1098444"/>
            <a:gd name="connsiteY4" fmla="*/ 416858 h 577148"/>
            <a:gd name="connsiteX0" fmla="*/ 94504 w 1096555"/>
            <a:gd name="connsiteY0" fmla="*/ 416858 h 577148"/>
            <a:gd name="connsiteX1" fmla="*/ 0 w 1096555"/>
            <a:gd name="connsiteY1" fmla="*/ 577148 h 577148"/>
            <a:gd name="connsiteX2" fmla="*/ 1074924 w 1096555"/>
            <a:gd name="connsiteY2" fmla="*/ 133560 h 577148"/>
            <a:gd name="connsiteX3" fmla="*/ 1096555 w 1096555"/>
            <a:gd name="connsiteY3" fmla="*/ 0 h 577148"/>
            <a:gd name="connsiteX4" fmla="*/ 94504 w 1096555"/>
            <a:gd name="connsiteY4" fmla="*/ 416858 h 577148"/>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096555" h="577148">
              <a:moveTo>
                <a:pt x="94504" y="416858"/>
              </a:moveTo>
              <a:lnTo>
                <a:pt x="0" y="577148"/>
              </a:lnTo>
              <a:lnTo>
                <a:pt x="1074924" y="133560"/>
              </a:lnTo>
              <a:lnTo>
                <a:pt x="1096555" y="0"/>
              </a:lnTo>
              <a:lnTo>
                <a:pt x="94504" y="416858"/>
              </a:lnTo>
              <a:close/>
            </a:path>
          </a:pathLst>
        </a:custGeom>
        <a:solidFill>
          <a:schemeClr val="bg1">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18</xdr:col>
      <xdr:colOff>255928</xdr:colOff>
      <xdr:row>120</xdr:row>
      <xdr:rowOff>121022</xdr:rowOff>
    </xdr:from>
    <xdr:to>
      <xdr:col>20</xdr:col>
      <xdr:colOff>174823</xdr:colOff>
      <xdr:row>122</xdr:row>
      <xdr:rowOff>5720</xdr:rowOff>
    </xdr:to>
    <xdr:cxnSp macro="">
      <xdr:nvCxnSpPr>
        <xdr:cNvPr id="419" name="Straight Connector 418">
          <a:extLst>
            <a:ext uri="{FF2B5EF4-FFF2-40B4-BE49-F238E27FC236}">
              <a16:creationId xmlns:a16="http://schemas.microsoft.com/office/drawing/2014/main" id="{36955680-9F21-4148-8EAC-0A9B0EC0CAB7}"/>
            </a:ext>
          </a:extLst>
        </xdr:cNvPr>
        <xdr:cNvCxnSpPr>
          <a:stCxn id="470" idx="6"/>
          <a:endCxn id="418" idx="0"/>
        </xdr:cNvCxnSpPr>
      </xdr:nvCxnSpPr>
      <xdr:spPr>
        <a:xfrm flipH="1" flipV="1">
          <a:off x="12038353" y="23238197"/>
          <a:ext cx="1204770" cy="265698"/>
        </a:xfrm>
        <a:prstGeom prst="line">
          <a:avLst/>
        </a:prstGeom>
        <a:ln>
          <a:solidFill>
            <a:schemeClr val="bg1">
              <a:lumMod val="6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11930</xdr:colOff>
      <xdr:row>117</xdr:row>
      <xdr:rowOff>692</xdr:rowOff>
    </xdr:from>
    <xdr:to>
      <xdr:col>22</xdr:col>
      <xdr:colOff>223038</xdr:colOff>
      <xdr:row>122</xdr:row>
      <xdr:rowOff>132030</xdr:rowOff>
    </xdr:to>
    <xdr:cxnSp macro="">
      <xdr:nvCxnSpPr>
        <xdr:cNvPr id="423" name="Straight Connector 422">
          <a:extLst>
            <a:ext uri="{FF2B5EF4-FFF2-40B4-BE49-F238E27FC236}">
              <a16:creationId xmlns:a16="http://schemas.microsoft.com/office/drawing/2014/main" id="{8A8F5251-23C9-455A-B9E0-377B8851CBD8}"/>
            </a:ext>
          </a:extLst>
        </xdr:cNvPr>
        <xdr:cNvCxnSpPr>
          <a:endCxn id="418" idx="2"/>
        </xdr:cNvCxnSpPr>
      </xdr:nvCxnSpPr>
      <xdr:spPr>
        <a:xfrm flipV="1">
          <a:off x="11794355" y="22546367"/>
          <a:ext cx="2716183" cy="1083838"/>
        </a:xfrm>
        <a:prstGeom prst="line">
          <a:avLst/>
        </a:prstGeom>
        <a:ln>
          <a:solidFill>
            <a:schemeClr val="bg1">
              <a:lumMod val="6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255928</xdr:colOff>
      <xdr:row>115</xdr:row>
      <xdr:rowOff>55531</xdr:rowOff>
    </xdr:from>
    <xdr:to>
      <xdr:col>22</xdr:col>
      <xdr:colOff>277582</xdr:colOff>
      <xdr:row>120</xdr:row>
      <xdr:rowOff>121022</xdr:rowOff>
    </xdr:to>
    <xdr:cxnSp macro="">
      <xdr:nvCxnSpPr>
        <xdr:cNvPr id="424" name="Straight Connector 423">
          <a:extLst>
            <a:ext uri="{FF2B5EF4-FFF2-40B4-BE49-F238E27FC236}">
              <a16:creationId xmlns:a16="http://schemas.microsoft.com/office/drawing/2014/main" id="{91B13BC8-3FA3-4102-AA78-9C7416499A6B}"/>
            </a:ext>
          </a:extLst>
        </xdr:cNvPr>
        <xdr:cNvCxnSpPr>
          <a:stCxn id="418" idx="0"/>
          <a:endCxn id="418" idx="3"/>
        </xdr:cNvCxnSpPr>
      </xdr:nvCxnSpPr>
      <xdr:spPr>
        <a:xfrm flipV="1">
          <a:off x="12038353" y="22220206"/>
          <a:ext cx="2526729" cy="1017991"/>
        </a:xfrm>
        <a:prstGeom prst="line">
          <a:avLst/>
        </a:prstGeom>
        <a:ln>
          <a:solidFill>
            <a:schemeClr val="bg1">
              <a:lumMod val="65000"/>
            </a:schemeClr>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292894</xdr:colOff>
      <xdr:row>115</xdr:row>
      <xdr:rowOff>57150</xdr:rowOff>
    </xdr:from>
    <xdr:to>
      <xdr:col>25</xdr:col>
      <xdr:colOff>506927</xdr:colOff>
      <xdr:row>121</xdr:row>
      <xdr:rowOff>67784</xdr:rowOff>
    </xdr:to>
    <xdr:cxnSp macro="">
      <xdr:nvCxnSpPr>
        <xdr:cNvPr id="425" name="Straight Connector 424">
          <a:extLst>
            <a:ext uri="{FF2B5EF4-FFF2-40B4-BE49-F238E27FC236}">
              <a16:creationId xmlns:a16="http://schemas.microsoft.com/office/drawing/2014/main" id="{E5A66C90-B7AA-472C-9D4F-D9717CCB9659}"/>
            </a:ext>
          </a:extLst>
        </xdr:cNvPr>
        <xdr:cNvCxnSpPr>
          <a:endCxn id="462" idx="1"/>
        </xdr:cNvCxnSpPr>
      </xdr:nvCxnSpPr>
      <xdr:spPr>
        <a:xfrm>
          <a:off x="14596376" y="22370581"/>
          <a:ext cx="2045517" cy="1161305"/>
        </a:xfrm>
        <a:prstGeom prst="line">
          <a:avLst/>
        </a:prstGeom>
        <a:ln w="15875">
          <a:gradFill>
            <a:gsLst>
              <a:gs pos="0">
                <a:srgbClr val="0066CC"/>
              </a:gs>
              <a:gs pos="100000">
                <a:srgbClr val="CC0000">
                  <a:alpha val="41000"/>
                </a:srgbClr>
              </a:gs>
            </a:gsLst>
            <a:lin ang="0" scaled="0"/>
          </a:gra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152694</xdr:colOff>
      <xdr:row>124</xdr:row>
      <xdr:rowOff>139495</xdr:rowOff>
    </xdr:from>
    <xdr:to>
      <xdr:col>27</xdr:col>
      <xdr:colOff>536906</xdr:colOff>
      <xdr:row>127</xdr:row>
      <xdr:rowOff>41689</xdr:rowOff>
    </xdr:to>
    <xdr:cxnSp macro="">
      <xdr:nvCxnSpPr>
        <xdr:cNvPr id="428" name="Straight Connector 427">
          <a:extLst>
            <a:ext uri="{FF2B5EF4-FFF2-40B4-BE49-F238E27FC236}">
              <a16:creationId xmlns:a16="http://schemas.microsoft.com/office/drawing/2014/main" id="{7666C958-2AD4-4D65-AE30-741E69A717AB}"/>
            </a:ext>
          </a:extLst>
        </xdr:cNvPr>
        <xdr:cNvCxnSpPr>
          <a:stCxn id="462" idx="3"/>
          <a:endCxn id="457" idx="2"/>
        </xdr:cNvCxnSpPr>
      </xdr:nvCxnSpPr>
      <xdr:spPr>
        <a:xfrm flipH="1" flipV="1">
          <a:off x="15659394" y="24018670"/>
          <a:ext cx="2213012" cy="473694"/>
        </a:xfrm>
        <a:prstGeom prst="line">
          <a:avLst/>
        </a:prstGeom>
        <a:ln>
          <a:solidFill>
            <a:srgbClr val="CC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283369</xdr:colOff>
      <xdr:row>112</xdr:row>
      <xdr:rowOff>0</xdr:rowOff>
    </xdr:from>
    <xdr:to>
      <xdr:col>20</xdr:col>
      <xdr:colOff>29765</xdr:colOff>
      <xdr:row>135</xdr:row>
      <xdr:rowOff>85725</xdr:rowOff>
    </xdr:to>
    <xdr:cxnSp macro="">
      <xdr:nvCxnSpPr>
        <xdr:cNvPr id="429" name="Straight Connector 428">
          <a:extLst>
            <a:ext uri="{FF2B5EF4-FFF2-40B4-BE49-F238E27FC236}">
              <a16:creationId xmlns:a16="http://schemas.microsoft.com/office/drawing/2014/main" id="{9E17FB87-721B-4AF0-A04B-AE88BF5A6728}"/>
            </a:ext>
          </a:extLst>
        </xdr:cNvPr>
        <xdr:cNvCxnSpPr/>
      </xdr:nvCxnSpPr>
      <xdr:spPr>
        <a:xfrm flipH="1">
          <a:off x="10236994" y="21593175"/>
          <a:ext cx="2861071" cy="4467225"/>
        </a:xfrm>
        <a:prstGeom prst="line">
          <a:avLst/>
        </a:prstGeom>
        <a:ln w="15875">
          <a:solidFill>
            <a:schemeClr val="tx1">
              <a:lumMod val="75000"/>
              <a:lumOff val="25000"/>
            </a:schemeClr>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27</xdr:col>
      <xdr:colOff>119062</xdr:colOff>
      <xdr:row>112</xdr:row>
      <xdr:rowOff>148828</xdr:rowOff>
    </xdr:from>
    <xdr:to>
      <xdr:col>31</xdr:col>
      <xdr:colOff>363294</xdr:colOff>
      <xdr:row>135</xdr:row>
      <xdr:rowOff>125183</xdr:rowOff>
    </xdr:to>
    <xdr:cxnSp macro="">
      <xdr:nvCxnSpPr>
        <xdr:cNvPr id="430" name="Straight Connector 429">
          <a:extLst>
            <a:ext uri="{FF2B5EF4-FFF2-40B4-BE49-F238E27FC236}">
              <a16:creationId xmlns:a16="http://schemas.microsoft.com/office/drawing/2014/main" id="{D8C3A3ED-FF42-4B7D-A2A6-5E8612759A3C}"/>
            </a:ext>
          </a:extLst>
        </xdr:cNvPr>
        <xdr:cNvCxnSpPr/>
      </xdr:nvCxnSpPr>
      <xdr:spPr>
        <a:xfrm>
          <a:off x="17406937" y="21752719"/>
          <a:ext cx="2673107" cy="4357855"/>
        </a:xfrm>
        <a:prstGeom prst="line">
          <a:avLst/>
        </a:prstGeom>
        <a:ln w="15875">
          <a:solidFill>
            <a:schemeClr val="tx1">
              <a:lumMod val="85000"/>
              <a:lumOff val="15000"/>
            </a:schemeClr>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15</xdr:col>
      <xdr:colOff>287471</xdr:colOff>
      <xdr:row>135</xdr:row>
      <xdr:rowOff>83266</xdr:rowOff>
    </xdr:from>
    <xdr:to>
      <xdr:col>31</xdr:col>
      <xdr:colOff>363294</xdr:colOff>
      <xdr:row>135</xdr:row>
      <xdr:rowOff>125183</xdr:rowOff>
    </xdr:to>
    <xdr:cxnSp macro="">
      <xdr:nvCxnSpPr>
        <xdr:cNvPr id="431" name="Straight Connector 430">
          <a:extLst>
            <a:ext uri="{FF2B5EF4-FFF2-40B4-BE49-F238E27FC236}">
              <a16:creationId xmlns:a16="http://schemas.microsoft.com/office/drawing/2014/main" id="{428E1DA1-2D29-4630-AEF7-2D9E3BADC3C5}"/>
            </a:ext>
          </a:extLst>
        </xdr:cNvPr>
        <xdr:cNvCxnSpPr/>
      </xdr:nvCxnSpPr>
      <xdr:spPr>
        <a:xfrm>
          <a:off x="10252302" y="26052898"/>
          <a:ext cx="9911786" cy="41917"/>
        </a:xfrm>
        <a:prstGeom prst="line">
          <a:avLst/>
        </a:prstGeom>
        <a:ln w="15875">
          <a:solidFill>
            <a:schemeClr val="tx1">
              <a:lumMod val="85000"/>
              <a:lumOff val="15000"/>
            </a:schemeClr>
          </a:solidFill>
        </a:ln>
      </xdr:spPr>
      <xdr:style>
        <a:lnRef idx="1">
          <a:schemeClr val="accent2"/>
        </a:lnRef>
        <a:fillRef idx="0">
          <a:schemeClr val="accent2"/>
        </a:fillRef>
        <a:effectRef idx="0">
          <a:schemeClr val="accent2"/>
        </a:effectRef>
        <a:fontRef idx="minor">
          <a:schemeClr val="tx1"/>
        </a:fontRef>
      </xdr:style>
    </xdr:cxnSp>
    <xdr:clientData/>
  </xdr:twoCellAnchor>
  <xdr:twoCellAnchor>
    <xdr:from>
      <xdr:col>21</xdr:col>
      <xdr:colOff>554958</xdr:colOff>
      <xdr:row>111</xdr:row>
      <xdr:rowOff>166687</xdr:rowOff>
    </xdr:from>
    <xdr:to>
      <xdr:col>22</xdr:col>
      <xdr:colOff>381000</xdr:colOff>
      <xdr:row>125</xdr:row>
      <xdr:rowOff>166904</xdr:rowOff>
    </xdr:to>
    <xdr:cxnSp macro="">
      <xdr:nvCxnSpPr>
        <xdr:cNvPr id="432" name="Straight Connector 431">
          <a:extLst>
            <a:ext uri="{FF2B5EF4-FFF2-40B4-BE49-F238E27FC236}">
              <a16:creationId xmlns:a16="http://schemas.microsoft.com/office/drawing/2014/main" id="{7D190B78-F058-4F41-9867-8DD455C0D4A8}"/>
            </a:ext>
          </a:extLst>
        </xdr:cNvPr>
        <xdr:cNvCxnSpPr/>
      </xdr:nvCxnSpPr>
      <xdr:spPr>
        <a:xfrm flipH="1">
          <a:off x="14199521" y="21580078"/>
          <a:ext cx="433260" cy="2667217"/>
        </a:xfrm>
        <a:prstGeom prst="line">
          <a:avLst/>
        </a:prstGeom>
        <a:ln w="15875">
          <a:solidFill>
            <a:schemeClr val="tx1">
              <a:lumMod val="65000"/>
              <a:lumOff val="35000"/>
            </a:schemeClr>
          </a:solidFill>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15</xdr:col>
      <xdr:colOff>295383</xdr:colOff>
      <xdr:row>125</xdr:row>
      <xdr:rowOff>172890</xdr:rowOff>
    </xdr:from>
    <xdr:to>
      <xdr:col>21</xdr:col>
      <xdr:colOff>560906</xdr:colOff>
      <xdr:row>135</xdr:row>
      <xdr:rowOff>69434</xdr:rowOff>
    </xdr:to>
    <xdr:cxnSp macro="">
      <xdr:nvCxnSpPr>
        <xdr:cNvPr id="433" name="Straight Connector 432">
          <a:extLst>
            <a:ext uri="{FF2B5EF4-FFF2-40B4-BE49-F238E27FC236}">
              <a16:creationId xmlns:a16="http://schemas.microsoft.com/office/drawing/2014/main" id="{11B2EE18-F9FC-4C49-AA10-ED72CB3D60E2}"/>
            </a:ext>
          </a:extLst>
        </xdr:cNvPr>
        <xdr:cNvCxnSpPr/>
      </xdr:nvCxnSpPr>
      <xdr:spPr>
        <a:xfrm flipV="1">
          <a:off x="10260214" y="24237522"/>
          <a:ext cx="3994280" cy="1801544"/>
        </a:xfrm>
        <a:prstGeom prst="line">
          <a:avLst/>
        </a:prstGeom>
        <a:ln w="15875">
          <a:solidFill>
            <a:schemeClr val="tx1">
              <a:lumMod val="65000"/>
              <a:lumOff val="35000"/>
            </a:schemeClr>
          </a:solidFill>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560906</xdr:colOff>
      <xdr:row>125</xdr:row>
      <xdr:rowOff>172890</xdr:rowOff>
    </xdr:from>
    <xdr:to>
      <xdr:col>31</xdr:col>
      <xdr:colOff>349814</xdr:colOff>
      <xdr:row>135</xdr:row>
      <xdr:rowOff>128884</xdr:rowOff>
    </xdr:to>
    <xdr:cxnSp macro="">
      <xdr:nvCxnSpPr>
        <xdr:cNvPr id="434" name="Straight Connector 433">
          <a:extLst>
            <a:ext uri="{FF2B5EF4-FFF2-40B4-BE49-F238E27FC236}">
              <a16:creationId xmlns:a16="http://schemas.microsoft.com/office/drawing/2014/main" id="{28B8DB2F-7335-4872-AE3E-3A8F4E10EF1C}"/>
            </a:ext>
          </a:extLst>
        </xdr:cNvPr>
        <xdr:cNvCxnSpPr/>
      </xdr:nvCxnSpPr>
      <xdr:spPr>
        <a:xfrm>
          <a:off x="14254494" y="24237522"/>
          <a:ext cx="5896114" cy="1860994"/>
        </a:xfrm>
        <a:prstGeom prst="line">
          <a:avLst/>
        </a:prstGeom>
        <a:ln w="15875">
          <a:solidFill>
            <a:schemeClr val="tx1">
              <a:lumMod val="65000"/>
              <a:lumOff val="35000"/>
            </a:schemeClr>
          </a:solidFill>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20</xdr:col>
      <xdr:colOff>330655</xdr:colOff>
      <xdr:row>116</xdr:row>
      <xdr:rowOff>159511</xdr:rowOff>
    </xdr:from>
    <xdr:to>
      <xdr:col>21</xdr:col>
      <xdr:colOff>148877</xdr:colOff>
      <xdr:row>122</xdr:row>
      <xdr:rowOff>114111</xdr:rowOff>
    </xdr:to>
    <xdr:cxnSp macro="">
      <xdr:nvCxnSpPr>
        <xdr:cNvPr id="435" name="Straight Connector 434">
          <a:extLst>
            <a:ext uri="{FF2B5EF4-FFF2-40B4-BE49-F238E27FC236}">
              <a16:creationId xmlns:a16="http://schemas.microsoft.com/office/drawing/2014/main" id="{13ED1238-8257-41D5-B017-7F067ECD8107}"/>
            </a:ext>
          </a:extLst>
        </xdr:cNvPr>
        <xdr:cNvCxnSpPr>
          <a:stCxn id="465" idx="0"/>
          <a:endCxn id="465" idx="1"/>
        </xdr:cNvCxnSpPr>
      </xdr:nvCxnSpPr>
      <xdr:spPr>
        <a:xfrm flipV="1">
          <a:off x="13387232" y="22521280"/>
          <a:ext cx="426357" cy="1097600"/>
        </a:xfrm>
        <a:prstGeom prst="line">
          <a:avLst/>
        </a:prstGeom>
        <a:ln>
          <a:solidFill>
            <a:srgbClr val="0066CC"/>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168088</xdr:colOff>
      <xdr:row>122</xdr:row>
      <xdr:rowOff>19611</xdr:rowOff>
    </xdr:from>
    <xdr:to>
      <xdr:col>21</xdr:col>
      <xdr:colOff>322017</xdr:colOff>
      <xdr:row>124</xdr:row>
      <xdr:rowOff>39081</xdr:rowOff>
    </xdr:to>
    <xdr:cxnSp macro="">
      <xdr:nvCxnSpPr>
        <xdr:cNvPr id="436" name="Straight Connector 435">
          <a:extLst>
            <a:ext uri="{FF2B5EF4-FFF2-40B4-BE49-F238E27FC236}">
              <a16:creationId xmlns:a16="http://schemas.microsoft.com/office/drawing/2014/main" id="{613B99EB-CF04-421E-BACF-E8C7654E4F54}"/>
            </a:ext>
          </a:extLst>
        </xdr:cNvPr>
        <xdr:cNvCxnSpPr>
          <a:endCxn id="571" idx="3"/>
        </xdr:cNvCxnSpPr>
      </xdr:nvCxnSpPr>
      <xdr:spPr>
        <a:xfrm>
          <a:off x="13224665" y="23524380"/>
          <a:ext cx="762064" cy="40047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278021</xdr:colOff>
      <xdr:row>115</xdr:row>
      <xdr:rowOff>53160</xdr:rowOff>
    </xdr:from>
    <xdr:to>
      <xdr:col>23</xdr:col>
      <xdr:colOff>238023</xdr:colOff>
      <xdr:row>116</xdr:row>
      <xdr:rowOff>173586</xdr:rowOff>
    </xdr:to>
    <xdr:cxnSp macro="">
      <xdr:nvCxnSpPr>
        <xdr:cNvPr id="438" name="Straight Connector 437">
          <a:extLst>
            <a:ext uri="{FF2B5EF4-FFF2-40B4-BE49-F238E27FC236}">
              <a16:creationId xmlns:a16="http://schemas.microsoft.com/office/drawing/2014/main" id="{0AF45755-67C2-4C6A-B7C1-0F55A1F21997}"/>
            </a:ext>
          </a:extLst>
        </xdr:cNvPr>
        <xdr:cNvCxnSpPr>
          <a:stCxn id="465" idx="3"/>
          <a:endCxn id="465" idx="2"/>
        </xdr:cNvCxnSpPr>
      </xdr:nvCxnSpPr>
      <xdr:spPr>
        <a:xfrm flipH="1" flipV="1">
          <a:off x="14550867" y="22224429"/>
          <a:ext cx="568137" cy="31092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272126</xdr:colOff>
      <xdr:row>126</xdr:row>
      <xdr:rowOff>13944</xdr:rowOff>
    </xdr:from>
    <xdr:to>
      <xdr:col>24</xdr:col>
      <xdr:colOff>44262</xdr:colOff>
      <xdr:row>129</xdr:row>
      <xdr:rowOff>19324</xdr:rowOff>
    </xdr:to>
    <xdr:sp macro="" textlink="">
      <xdr:nvSpPr>
        <xdr:cNvPr id="440" name="TextBox 439">
          <a:extLst>
            <a:ext uri="{FF2B5EF4-FFF2-40B4-BE49-F238E27FC236}">
              <a16:creationId xmlns:a16="http://schemas.microsoft.com/office/drawing/2014/main" id="{59BDA2D1-C07E-4B4C-BE20-0C68014495A6}"/>
            </a:ext>
          </a:extLst>
        </xdr:cNvPr>
        <xdr:cNvSpPr txBox="1"/>
      </xdr:nvSpPr>
      <xdr:spPr>
        <a:xfrm>
          <a:off x="13965714" y="24269076"/>
          <a:ext cx="1604298" cy="5768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MgO</a:t>
          </a:r>
        </a:p>
      </xdr:txBody>
    </xdr:sp>
    <xdr:clientData/>
  </xdr:twoCellAnchor>
  <xdr:twoCellAnchor>
    <xdr:from>
      <xdr:col>31</xdr:col>
      <xdr:colOff>56763</xdr:colOff>
      <xdr:row>135</xdr:row>
      <xdr:rowOff>118630</xdr:rowOff>
    </xdr:from>
    <xdr:to>
      <xdr:col>32</xdr:col>
      <xdr:colOff>11906</xdr:colOff>
      <xdr:row>137</xdr:row>
      <xdr:rowOff>38100</xdr:rowOff>
    </xdr:to>
    <xdr:sp macro="" textlink="">
      <xdr:nvSpPr>
        <xdr:cNvPr id="441" name="TextBox 440">
          <a:extLst>
            <a:ext uri="{FF2B5EF4-FFF2-40B4-BE49-F238E27FC236}">
              <a16:creationId xmlns:a16="http://schemas.microsoft.com/office/drawing/2014/main" id="{9D789CEB-D7C1-4820-B211-13C1370B3834}"/>
            </a:ext>
          </a:extLst>
        </xdr:cNvPr>
        <xdr:cNvSpPr txBox="1"/>
      </xdr:nvSpPr>
      <xdr:spPr>
        <a:xfrm>
          <a:off x="19830663" y="26093305"/>
          <a:ext cx="564743" cy="300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Al2O3</a:t>
          </a:r>
        </a:p>
      </xdr:txBody>
    </xdr:sp>
    <xdr:clientData/>
  </xdr:twoCellAnchor>
  <xdr:twoCellAnchor>
    <xdr:from>
      <xdr:col>14</xdr:col>
      <xdr:colOff>949152</xdr:colOff>
      <xdr:row>118</xdr:row>
      <xdr:rowOff>144647</xdr:rowOff>
    </xdr:from>
    <xdr:to>
      <xdr:col>15</xdr:col>
      <xdr:colOff>509589</xdr:colOff>
      <xdr:row>119</xdr:row>
      <xdr:rowOff>178594</xdr:rowOff>
    </xdr:to>
    <xdr:sp macro="" textlink="">
      <xdr:nvSpPr>
        <xdr:cNvPr id="442" name="TextBox 441">
          <a:extLst>
            <a:ext uri="{FF2B5EF4-FFF2-40B4-BE49-F238E27FC236}">
              <a16:creationId xmlns:a16="http://schemas.microsoft.com/office/drawing/2014/main" id="{D210AF90-C2BC-4AD4-9EA2-EE1D643D3BFF}"/>
            </a:ext>
          </a:extLst>
        </xdr:cNvPr>
        <xdr:cNvSpPr txBox="1"/>
      </xdr:nvSpPr>
      <xdr:spPr>
        <a:xfrm>
          <a:off x="9921702" y="26119322"/>
          <a:ext cx="541512" cy="2244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b="1"/>
            <a:t>FeO</a:t>
          </a:r>
        </a:p>
      </xdr:txBody>
    </xdr:sp>
    <xdr:clientData/>
  </xdr:twoCellAnchor>
  <xdr:twoCellAnchor>
    <xdr:from>
      <xdr:col>23</xdr:col>
      <xdr:colOff>513922</xdr:colOff>
      <xdr:row>112</xdr:row>
      <xdr:rowOff>1031</xdr:rowOff>
    </xdr:from>
    <xdr:to>
      <xdr:col>26</xdr:col>
      <xdr:colOff>454487</xdr:colOff>
      <xdr:row>118</xdr:row>
      <xdr:rowOff>17774</xdr:rowOff>
    </xdr:to>
    <xdr:sp macro="" textlink="">
      <xdr:nvSpPr>
        <xdr:cNvPr id="443" name="TextBox 442">
          <a:extLst>
            <a:ext uri="{FF2B5EF4-FFF2-40B4-BE49-F238E27FC236}">
              <a16:creationId xmlns:a16="http://schemas.microsoft.com/office/drawing/2014/main" id="{F88FEC61-05E3-49D0-AB7B-0FC1B5076CBF}"/>
            </a:ext>
          </a:extLst>
        </xdr:cNvPr>
        <xdr:cNvSpPr txBox="1"/>
      </xdr:nvSpPr>
      <xdr:spPr>
        <a:xfrm>
          <a:off x="15394903" y="21600800"/>
          <a:ext cx="1764969" cy="11597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100">
              <a:solidFill>
                <a:srgbClr val="0066CC"/>
              </a:solidFill>
            </a:rPr>
            <a:t>Trioct Chlorite</a:t>
          </a:r>
        </a:p>
      </xdr:txBody>
    </xdr:sp>
    <xdr:clientData/>
  </xdr:twoCellAnchor>
  <xdr:twoCellAnchor>
    <xdr:from>
      <xdr:col>24</xdr:col>
      <xdr:colOff>394442</xdr:colOff>
      <xdr:row>118</xdr:row>
      <xdr:rowOff>52919</xdr:rowOff>
    </xdr:from>
    <xdr:to>
      <xdr:col>25</xdr:col>
      <xdr:colOff>453603</xdr:colOff>
      <xdr:row>119</xdr:row>
      <xdr:rowOff>97806</xdr:rowOff>
    </xdr:to>
    <xdr:sp macro="" textlink="">
      <xdr:nvSpPr>
        <xdr:cNvPr id="445" name="TextBox 444">
          <a:extLst>
            <a:ext uri="{FF2B5EF4-FFF2-40B4-BE49-F238E27FC236}">
              <a16:creationId xmlns:a16="http://schemas.microsoft.com/office/drawing/2014/main" id="{7C6E53C4-FD28-49A5-B810-AD46EE519009}"/>
            </a:ext>
          </a:extLst>
        </xdr:cNvPr>
        <xdr:cNvSpPr txBox="1"/>
      </xdr:nvSpPr>
      <xdr:spPr>
        <a:xfrm>
          <a:off x="15883557" y="22795688"/>
          <a:ext cx="667296" cy="23538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(Amesite)</a:t>
          </a:r>
        </a:p>
      </xdr:txBody>
    </xdr:sp>
    <xdr:clientData/>
  </xdr:twoCellAnchor>
  <xdr:twoCellAnchor>
    <xdr:from>
      <xdr:col>23</xdr:col>
      <xdr:colOff>262309</xdr:colOff>
      <xdr:row>115</xdr:row>
      <xdr:rowOff>188862</xdr:rowOff>
    </xdr:from>
    <xdr:to>
      <xdr:col>24</xdr:col>
      <xdr:colOff>452437</xdr:colOff>
      <xdr:row>116</xdr:row>
      <xdr:rowOff>178593</xdr:rowOff>
    </xdr:to>
    <xdr:sp macro="" textlink="">
      <xdr:nvSpPr>
        <xdr:cNvPr id="446" name="TextBox 445">
          <a:extLst>
            <a:ext uri="{FF2B5EF4-FFF2-40B4-BE49-F238E27FC236}">
              <a16:creationId xmlns:a16="http://schemas.microsoft.com/office/drawing/2014/main" id="{D648670C-04E2-43C9-887C-294FD484498D}"/>
            </a:ext>
          </a:extLst>
        </xdr:cNvPr>
        <xdr:cNvSpPr txBox="1"/>
      </xdr:nvSpPr>
      <xdr:spPr>
        <a:xfrm>
          <a:off x="15121309" y="22364253"/>
          <a:ext cx="797347" cy="1802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Clinochlore</a:t>
          </a:r>
        </a:p>
      </xdr:txBody>
    </xdr:sp>
    <xdr:clientData/>
  </xdr:twoCellAnchor>
  <xdr:twoCellAnchor>
    <xdr:from>
      <xdr:col>24</xdr:col>
      <xdr:colOff>106730</xdr:colOff>
      <xdr:row>114</xdr:row>
      <xdr:rowOff>103469</xdr:rowOff>
    </xdr:from>
    <xdr:to>
      <xdr:col>24</xdr:col>
      <xdr:colOff>589339</xdr:colOff>
      <xdr:row>115</xdr:row>
      <xdr:rowOff>171783</xdr:rowOff>
    </xdr:to>
    <xdr:sp macro="" textlink="">
      <xdr:nvSpPr>
        <xdr:cNvPr id="450" name="TextBox 449">
          <a:extLst>
            <a:ext uri="{FF2B5EF4-FFF2-40B4-BE49-F238E27FC236}">
              <a16:creationId xmlns:a16="http://schemas.microsoft.com/office/drawing/2014/main" id="{B786E40A-FC80-4A64-9E84-5382B6EC6F9A}"/>
            </a:ext>
          </a:extLst>
        </xdr:cNvPr>
        <xdr:cNvSpPr txBox="1"/>
      </xdr:nvSpPr>
      <xdr:spPr>
        <a:xfrm rot="2585760">
          <a:off x="15595845" y="22084238"/>
          <a:ext cx="482609" cy="258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bg1">
                  <a:lumMod val="50000"/>
                </a:schemeClr>
              </a:solidFill>
            </a:rPr>
            <a:t>Tsch</a:t>
          </a:r>
        </a:p>
      </xdr:txBody>
    </xdr:sp>
    <xdr:clientData/>
  </xdr:twoCellAnchor>
  <xdr:twoCellAnchor>
    <xdr:from>
      <xdr:col>24</xdr:col>
      <xdr:colOff>470312</xdr:colOff>
      <xdr:row>115</xdr:row>
      <xdr:rowOff>175725</xdr:rowOff>
    </xdr:from>
    <xdr:to>
      <xdr:col>25</xdr:col>
      <xdr:colOff>251726</xdr:colOff>
      <xdr:row>117</xdr:row>
      <xdr:rowOff>130028</xdr:rowOff>
    </xdr:to>
    <xdr:cxnSp macro="">
      <xdr:nvCxnSpPr>
        <xdr:cNvPr id="451" name="Straight Arrow Connector 450">
          <a:extLst>
            <a:ext uri="{FF2B5EF4-FFF2-40B4-BE49-F238E27FC236}">
              <a16:creationId xmlns:a16="http://schemas.microsoft.com/office/drawing/2014/main" id="{E2C9ED98-C462-464C-AE71-90E26CB795E1}"/>
            </a:ext>
          </a:extLst>
        </xdr:cNvPr>
        <xdr:cNvCxnSpPr/>
      </xdr:nvCxnSpPr>
      <xdr:spPr>
        <a:xfrm>
          <a:off x="15959427" y="22346994"/>
          <a:ext cx="389549" cy="335303"/>
        </a:xfrm>
        <a:prstGeom prst="straightConnector1">
          <a:avLst/>
        </a:prstGeom>
        <a:ln w="12700">
          <a:solidFill>
            <a:schemeClr val="bg1">
              <a:lumMod val="50000"/>
            </a:schemeClr>
          </a:solidFill>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25</xdr:col>
      <xdr:colOff>456584</xdr:colOff>
      <xdr:row>121</xdr:row>
      <xdr:rowOff>7306</xdr:rowOff>
    </xdr:from>
    <xdr:to>
      <xdr:col>25</xdr:col>
      <xdr:colOff>584106</xdr:colOff>
      <xdr:row>121</xdr:row>
      <xdr:rowOff>137809</xdr:rowOff>
    </xdr:to>
    <xdr:sp macro="" textlink="">
      <xdr:nvSpPr>
        <xdr:cNvPr id="453" name="Oval 452">
          <a:extLst>
            <a:ext uri="{FF2B5EF4-FFF2-40B4-BE49-F238E27FC236}">
              <a16:creationId xmlns:a16="http://schemas.microsoft.com/office/drawing/2014/main" id="{9FBEF006-B9D4-4049-B869-1BDBC4F36CE8}"/>
            </a:ext>
          </a:extLst>
        </xdr:cNvPr>
        <xdr:cNvSpPr/>
      </xdr:nvSpPr>
      <xdr:spPr>
        <a:xfrm flipV="1">
          <a:off x="16593055" y="23309938"/>
          <a:ext cx="127522" cy="130503"/>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25</xdr:col>
      <xdr:colOff>572931</xdr:colOff>
      <xdr:row>120</xdr:row>
      <xdr:rowOff>110360</xdr:rowOff>
    </xdr:from>
    <xdr:to>
      <xdr:col>27</xdr:col>
      <xdr:colOff>184547</xdr:colOff>
      <xdr:row>121</xdr:row>
      <xdr:rowOff>160734</xdr:rowOff>
    </xdr:to>
    <xdr:sp macro="" textlink="">
      <xdr:nvSpPr>
        <xdr:cNvPr id="454" name="TextBox 453">
          <a:extLst>
            <a:ext uri="{FF2B5EF4-FFF2-40B4-BE49-F238E27FC236}">
              <a16:creationId xmlns:a16="http://schemas.microsoft.com/office/drawing/2014/main" id="{767C8259-6E7B-40BF-BBDB-CFF396FB003E}"/>
            </a:ext>
          </a:extLst>
        </xdr:cNvPr>
        <xdr:cNvSpPr txBox="1"/>
      </xdr:nvSpPr>
      <xdr:spPr>
        <a:xfrm>
          <a:off x="16646369" y="23238251"/>
          <a:ext cx="826053" cy="2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rgbClr val="CC0000"/>
              </a:solidFill>
            </a:rPr>
            <a:t>(Mg-)Sudoite</a:t>
          </a:r>
        </a:p>
      </xdr:txBody>
    </xdr:sp>
    <xdr:clientData/>
  </xdr:twoCellAnchor>
  <xdr:twoCellAnchor>
    <xdr:from>
      <xdr:col>24</xdr:col>
      <xdr:colOff>261541</xdr:colOff>
      <xdr:row>121</xdr:row>
      <xdr:rowOff>67784</xdr:rowOff>
    </xdr:from>
    <xdr:to>
      <xdr:col>25</xdr:col>
      <xdr:colOff>506507</xdr:colOff>
      <xdr:row>124</xdr:row>
      <xdr:rowOff>93356</xdr:rowOff>
    </xdr:to>
    <xdr:cxnSp macro="">
      <xdr:nvCxnSpPr>
        <xdr:cNvPr id="455" name="Straight Connector 454">
          <a:extLst>
            <a:ext uri="{FF2B5EF4-FFF2-40B4-BE49-F238E27FC236}">
              <a16:creationId xmlns:a16="http://schemas.microsoft.com/office/drawing/2014/main" id="{3EC48E8A-C097-4B77-9E03-F1E8E982E266}"/>
            </a:ext>
          </a:extLst>
        </xdr:cNvPr>
        <xdr:cNvCxnSpPr>
          <a:stCxn id="457" idx="5"/>
          <a:endCxn id="462" idx="1"/>
        </xdr:cNvCxnSpPr>
      </xdr:nvCxnSpPr>
      <xdr:spPr>
        <a:xfrm flipV="1">
          <a:off x="15768241" y="23375459"/>
          <a:ext cx="854566" cy="597072"/>
        </a:xfrm>
        <a:prstGeom prst="line">
          <a:avLst/>
        </a:prstGeom>
        <a:ln>
          <a:solidFill>
            <a:srgbClr val="CC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536906</xdr:colOff>
      <xdr:row>126</xdr:row>
      <xdr:rowOff>10960</xdr:rowOff>
    </xdr:from>
    <xdr:to>
      <xdr:col>28</xdr:col>
      <xdr:colOff>296421</xdr:colOff>
      <xdr:row>127</xdr:row>
      <xdr:rowOff>41689</xdr:rowOff>
    </xdr:to>
    <xdr:cxnSp macro="">
      <xdr:nvCxnSpPr>
        <xdr:cNvPr id="456" name="Straight Connector 455">
          <a:extLst>
            <a:ext uri="{FF2B5EF4-FFF2-40B4-BE49-F238E27FC236}">
              <a16:creationId xmlns:a16="http://schemas.microsoft.com/office/drawing/2014/main" id="{BF467258-F83B-4960-A842-EEF63BCF48A1}"/>
            </a:ext>
          </a:extLst>
        </xdr:cNvPr>
        <xdr:cNvCxnSpPr>
          <a:stCxn id="462" idx="3"/>
          <a:endCxn id="462" idx="2"/>
        </xdr:cNvCxnSpPr>
      </xdr:nvCxnSpPr>
      <xdr:spPr>
        <a:xfrm flipV="1">
          <a:off x="17872406" y="24271135"/>
          <a:ext cx="369115" cy="221229"/>
        </a:xfrm>
        <a:prstGeom prst="line">
          <a:avLst/>
        </a:prstGeom>
        <a:ln>
          <a:solidFill>
            <a:srgbClr val="CC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152694</xdr:colOff>
      <xdr:row>124</xdr:row>
      <xdr:rowOff>74244</xdr:rowOff>
    </xdr:from>
    <xdr:to>
      <xdr:col>24</xdr:col>
      <xdr:colOff>280216</xdr:colOff>
      <xdr:row>125</xdr:row>
      <xdr:rowOff>14247</xdr:rowOff>
    </xdr:to>
    <xdr:sp macro="" textlink="">
      <xdr:nvSpPr>
        <xdr:cNvPr id="457" name="Oval 456">
          <a:extLst>
            <a:ext uri="{FF2B5EF4-FFF2-40B4-BE49-F238E27FC236}">
              <a16:creationId xmlns:a16="http://schemas.microsoft.com/office/drawing/2014/main" id="{DE440023-0E47-4F76-9E11-590B30526CDE}"/>
            </a:ext>
          </a:extLst>
        </xdr:cNvPr>
        <xdr:cNvSpPr/>
      </xdr:nvSpPr>
      <xdr:spPr>
        <a:xfrm flipV="1">
          <a:off x="15678444" y="23948376"/>
          <a:ext cx="127522" cy="130503"/>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27</xdr:col>
      <xdr:colOff>464080</xdr:colOff>
      <xdr:row>126</xdr:row>
      <xdr:rowOff>162735</xdr:rowOff>
    </xdr:from>
    <xdr:to>
      <xdr:col>27</xdr:col>
      <xdr:colOff>591602</xdr:colOff>
      <xdr:row>127</xdr:row>
      <xdr:rowOff>102738</xdr:rowOff>
    </xdr:to>
    <xdr:sp macro="" textlink="">
      <xdr:nvSpPr>
        <xdr:cNvPr id="458" name="Oval 457">
          <a:extLst>
            <a:ext uri="{FF2B5EF4-FFF2-40B4-BE49-F238E27FC236}">
              <a16:creationId xmlns:a16="http://schemas.microsoft.com/office/drawing/2014/main" id="{E9D857C5-E5EF-4870-B4F6-CD8E28C05DE8}"/>
            </a:ext>
          </a:extLst>
        </xdr:cNvPr>
        <xdr:cNvSpPr/>
      </xdr:nvSpPr>
      <xdr:spPr>
        <a:xfrm flipV="1">
          <a:off x="17855709" y="24043271"/>
          <a:ext cx="127522" cy="127101"/>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25</xdr:col>
      <xdr:colOff>506507</xdr:colOff>
      <xdr:row>121</xdr:row>
      <xdr:rowOff>67784</xdr:rowOff>
    </xdr:from>
    <xdr:to>
      <xdr:col>28</xdr:col>
      <xdr:colOff>296421</xdr:colOff>
      <xdr:row>126</xdr:row>
      <xdr:rowOff>10960</xdr:rowOff>
    </xdr:to>
    <xdr:cxnSp macro="">
      <xdr:nvCxnSpPr>
        <xdr:cNvPr id="459" name="Straight Connector 458">
          <a:extLst>
            <a:ext uri="{FF2B5EF4-FFF2-40B4-BE49-F238E27FC236}">
              <a16:creationId xmlns:a16="http://schemas.microsoft.com/office/drawing/2014/main" id="{51C3B03C-205E-473B-AE0A-7B570F48E2B4}"/>
            </a:ext>
          </a:extLst>
        </xdr:cNvPr>
        <xdr:cNvCxnSpPr>
          <a:stCxn id="462" idx="2"/>
          <a:endCxn id="462" idx="1"/>
        </xdr:cNvCxnSpPr>
      </xdr:nvCxnSpPr>
      <xdr:spPr>
        <a:xfrm flipH="1" flipV="1">
          <a:off x="16622807" y="23375459"/>
          <a:ext cx="1618714" cy="895676"/>
        </a:xfrm>
        <a:prstGeom prst="line">
          <a:avLst/>
        </a:prstGeom>
        <a:ln>
          <a:solidFill>
            <a:srgbClr val="CC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234003</xdr:colOff>
      <xdr:row>125</xdr:row>
      <xdr:rowOff>124701</xdr:rowOff>
    </xdr:from>
    <xdr:to>
      <xdr:col>28</xdr:col>
      <xdr:colOff>361525</xdr:colOff>
      <xdr:row>126</xdr:row>
      <xdr:rowOff>64704</xdr:rowOff>
    </xdr:to>
    <xdr:sp macro="" textlink="">
      <xdr:nvSpPr>
        <xdr:cNvPr id="460" name="Oval 459">
          <a:extLst>
            <a:ext uri="{FF2B5EF4-FFF2-40B4-BE49-F238E27FC236}">
              <a16:creationId xmlns:a16="http://schemas.microsoft.com/office/drawing/2014/main" id="{C86C2DE8-84FE-48A5-99AD-0B123CBB2E58}"/>
            </a:ext>
          </a:extLst>
        </xdr:cNvPr>
        <xdr:cNvSpPr/>
      </xdr:nvSpPr>
      <xdr:spPr>
        <a:xfrm flipV="1">
          <a:off x="18202635" y="24189333"/>
          <a:ext cx="127522" cy="130503"/>
        </a:xfrm>
        <a:prstGeom prst="ellipse">
          <a:avLst/>
        </a:prstGeom>
        <a:solidFill>
          <a:srgbClr val="C0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29</xdr:col>
      <xdr:colOff>166172</xdr:colOff>
      <xdr:row>120</xdr:row>
      <xdr:rowOff>172463</xdr:rowOff>
    </xdr:from>
    <xdr:to>
      <xdr:col>32</xdr:col>
      <xdr:colOff>89593</xdr:colOff>
      <xdr:row>126</xdr:row>
      <xdr:rowOff>189206</xdr:rowOff>
    </xdr:to>
    <xdr:sp macro="" textlink="">
      <xdr:nvSpPr>
        <xdr:cNvPr id="461" name="TextBox 460">
          <a:extLst>
            <a:ext uri="{FF2B5EF4-FFF2-40B4-BE49-F238E27FC236}">
              <a16:creationId xmlns:a16="http://schemas.microsoft.com/office/drawing/2014/main" id="{E8BBBE83-71E3-4920-B781-5D8E122E790C}"/>
            </a:ext>
          </a:extLst>
        </xdr:cNvPr>
        <xdr:cNvSpPr txBox="1"/>
      </xdr:nvSpPr>
      <xdr:spPr>
        <a:xfrm>
          <a:off x="18745525" y="23284595"/>
          <a:ext cx="1755583" cy="11597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100">
              <a:solidFill>
                <a:srgbClr val="CC0000"/>
              </a:solidFill>
            </a:rPr>
            <a:t>Dioct</a:t>
          </a:r>
        </a:p>
        <a:p>
          <a:pPr algn="ctr"/>
          <a:r>
            <a:rPr lang="en-AU" sz="1100">
              <a:solidFill>
                <a:srgbClr val="CC0000"/>
              </a:solidFill>
            </a:rPr>
            <a:t>Chlorite</a:t>
          </a:r>
        </a:p>
      </xdr:txBody>
    </xdr:sp>
    <xdr:clientData/>
  </xdr:twoCellAnchor>
  <xdr:twoCellAnchor>
    <xdr:from>
      <xdr:col>24</xdr:col>
      <xdr:colOff>175713</xdr:colOff>
      <xdr:row>121</xdr:row>
      <xdr:rowOff>67784</xdr:rowOff>
    </xdr:from>
    <xdr:to>
      <xdr:col>28</xdr:col>
      <xdr:colOff>296421</xdr:colOff>
      <xdr:row>127</xdr:row>
      <xdr:rowOff>41689</xdr:rowOff>
    </xdr:to>
    <xdr:sp macro="" textlink="">
      <xdr:nvSpPr>
        <xdr:cNvPr id="462" name="Freeform: Shape 461">
          <a:extLst>
            <a:ext uri="{FF2B5EF4-FFF2-40B4-BE49-F238E27FC236}">
              <a16:creationId xmlns:a16="http://schemas.microsoft.com/office/drawing/2014/main" id="{30CFDC7D-5BE0-4C1E-9FD9-BC0EDB900718}"/>
            </a:ext>
          </a:extLst>
        </xdr:cNvPr>
        <xdr:cNvSpPr/>
      </xdr:nvSpPr>
      <xdr:spPr>
        <a:xfrm>
          <a:off x="15682413" y="23375459"/>
          <a:ext cx="2559108" cy="1116905"/>
        </a:xfrm>
        <a:custGeom>
          <a:avLst/>
          <a:gdLst>
            <a:gd name="connsiteX0" fmla="*/ 0 w 990600"/>
            <a:gd name="connsiteY0" fmla="*/ 259556 h 473869"/>
            <a:gd name="connsiteX1" fmla="*/ 378619 w 990600"/>
            <a:gd name="connsiteY1" fmla="*/ 0 h 473869"/>
            <a:gd name="connsiteX2" fmla="*/ 990600 w 990600"/>
            <a:gd name="connsiteY2" fmla="*/ 378619 h 473869"/>
            <a:gd name="connsiteX3" fmla="*/ 831056 w 990600"/>
            <a:gd name="connsiteY3" fmla="*/ 473869 h 473869"/>
            <a:gd name="connsiteX4" fmla="*/ 0 w 990600"/>
            <a:gd name="connsiteY4" fmla="*/ 259556 h 473869"/>
            <a:gd name="connsiteX0" fmla="*/ 0 w 997744"/>
            <a:gd name="connsiteY0" fmla="*/ 273843 h 473869"/>
            <a:gd name="connsiteX1" fmla="*/ 385763 w 997744"/>
            <a:gd name="connsiteY1" fmla="*/ 0 h 473869"/>
            <a:gd name="connsiteX2" fmla="*/ 997744 w 997744"/>
            <a:gd name="connsiteY2" fmla="*/ 378619 h 473869"/>
            <a:gd name="connsiteX3" fmla="*/ 838200 w 997744"/>
            <a:gd name="connsiteY3" fmla="*/ 473869 h 473869"/>
            <a:gd name="connsiteX4" fmla="*/ 0 w 997744"/>
            <a:gd name="connsiteY4" fmla="*/ 273843 h 473869"/>
            <a:gd name="connsiteX0" fmla="*/ 0 w 1059673"/>
            <a:gd name="connsiteY0" fmla="*/ 309923 h 473869"/>
            <a:gd name="connsiteX1" fmla="*/ 447692 w 1059673"/>
            <a:gd name="connsiteY1" fmla="*/ 0 h 473869"/>
            <a:gd name="connsiteX2" fmla="*/ 1059673 w 1059673"/>
            <a:gd name="connsiteY2" fmla="*/ 378619 h 473869"/>
            <a:gd name="connsiteX3" fmla="*/ 900129 w 1059673"/>
            <a:gd name="connsiteY3" fmla="*/ 473869 h 473869"/>
            <a:gd name="connsiteX4" fmla="*/ 0 w 1059673"/>
            <a:gd name="connsiteY4" fmla="*/ 309923 h 473869"/>
            <a:gd name="connsiteX0" fmla="*/ 0 w 1059673"/>
            <a:gd name="connsiteY0" fmla="*/ 309923 h 473869"/>
            <a:gd name="connsiteX1" fmla="*/ 447692 w 1059673"/>
            <a:gd name="connsiteY1" fmla="*/ 0 h 473869"/>
            <a:gd name="connsiteX2" fmla="*/ 1059673 w 1059673"/>
            <a:gd name="connsiteY2" fmla="*/ 378619 h 473869"/>
            <a:gd name="connsiteX3" fmla="*/ 900129 w 1059673"/>
            <a:gd name="connsiteY3" fmla="*/ 473869 h 473869"/>
            <a:gd name="connsiteX4" fmla="*/ 0 w 1059673"/>
            <a:gd name="connsiteY4" fmla="*/ 309923 h 473869"/>
            <a:gd name="connsiteX0" fmla="*/ 0 w 1059673"/>
            <a:gd name="connsiteY0" fmla="*/ 309923 h 490269"/>
            <a:gd name="connsiteX1" fmla="*/ 447692 w 1059673"/>
            <a:gd name="connsiteY1" fmla="*/ 0 h 490269"/>
            <a:gd name="connsiteX2" fmla="*/ 1059673 w 1059673"/>
            <a:gd name="connsiteY2" fmla="*/ 378619 h 490269"/>
            <a:gd name="connsiteX3" fmla="*/ 870794 w 1059673"/>
            <a:gd name="connsiteY3" fmla="*/ 490269 h 490269"/>
            <a:gd name="connsiteX4" fmla="*/ 0 w 1059673"/>
            <a:gd name="connsiteY4" fmla="*/ 309923 h 490269"/>
            <a:gd name="connsiteX0" fmla="*/ 0 w 1059673"/>
            <a:gd name="connsiteY0" fmla="*/ 286963 h 467309"/>
            <a:gd name="connsiteX1" fmla="*/ 421617 w 1059673"/>
            <a:gd name="connsiteY1" fmla="*/ 0 h 467309"/>
            <a:gd name="connsiteX2" fmla="*/ 1059673 w 1059673"/>
            <a:gd name="connsiteY2" fmla="*/ 355659 h 467309"/>
            <a:gd name="connsiteX3" fmla="*/ 870794 w 1059673"/>
            <a:gd name="connsiteY3" fmla="*/ 467309 h 467309"/>
            <a:gd name="connsiteX4" fmla="*/ 0 w 1059673"/>
            <a:gd name="connsiteY4" fmla="*/ 286963 h 467309"/>
            <a:gd name="connsiteX0" fmla="*/ 0 w 1040117"/>
            <a:gd name="connsiteY0" fmla="*/ 286963 h 467309"/>
            <a:gd name="connsiteX1" fmla="*/ 421617 w 1040117"/>
            <a:gd name="connsiteY1" fmla="*/ 0 h 467309"/>
            <a:gd name="connsiteX2" fmla="*/ 1040117 w 1040117"/>
            <a:gd name="connsiteY2" fmla="*/ 365499 h 467309"/>
            <a:gd name="connsiteX3" fmla="*/ 870794 w 1040117"/>
            <a:gd name="connsiteY3" fmla="*/ 467309 h 467309"/>
            <a:gd name="connsiteX4" fmla="*/ 0 w 1040117"/>
            <a:gd name="connsiteY4" fmla="*/ 286963 h 467309"/>
            <a:gd name="connsiteX0" fmla="*/ 0 w 1040117"/>
            <a:gd name="connsiteY0" fmla="*/ 305397 h 485743"/>
            <a:gd name="connsiteX1" fmla="*/ 437015 w 1040117"/>
            <a:gd name="connsiteY1" fmla="*/ 0 h 485743"/>
            <a:gd name="connsiteX2" fmla="*/ 1040117 w 1040117"/>
            <a:gd name="connsiteY2" fmla="*/ 383933 h 485743"/>
            <a:gd name="connsiteX3" fmla="*/ 870794 w 1040117"/>
            <a:gd name="connsiteY3" fmla="*/ 485743 h 485743"/>
            <a:gd name="connsiteX4" fmla="*/ 0 w 1040117"/>
            <a:gd name="connsiteY4" fmla="*/ 305397 h 485743"/>
            <a:gd name="connsiteX0" fmla="*/ 0 w 1040117"/>
            <a:gd name="connsiteY0" fmla="*/ 262384 h 442730"/>
            <a:gd name="connsiteX1" fmla="*/ 375421 w 1040117"/>
            <a:gd name="connsiteY1" fmla="*/ 0 h 442730"/>
            <a:gd name="connsiteX2" fmla="*/ 1040117 w 1040117"/>
            <a:gd name="connsiteY2" fmla="*/ 340920 h 442730"/>
            <a:gd name="connsiteX3" fmla="*/ 870794 w 1040117"/>
            <a:gd name="connsiteY3" fmla="*/ 442730 h 442730"/>
            <a:gd name="connsiteX4" fmla="*/ 0 w 1040117"/>
            <a:gd name="connsiteY4" fmla="*/ 262384 h 442730"/>
            <a:gd name="connsiteX0" fmla="*/ 0 w 1021639"/>
            <a:gd name="connsiteY0" fmla="*/ 262384 h 442730"/>
            <a:gd name="connsiteX1" fmla="*/ 375421 w 1021639"/>
            <a:gd name="connsiteY1" fmla="*/ 0 h 442730"/>
            <a:gd name="connsiteX2" fmla="*/ 1021639 w 1021639"/>
            <a:gd name="connsiteY2" fmla="*/ 356281 h 442730"/>
            <a:gd name="connsiteX3" fmla="*/ 870794 w 1021639"/>
            <a:gd name="connsiteY3" fmla="*/ 442730 h 442730"/>
            <a:gd name="connsiteX4" fmla="*/ 0 w 1021639"/>
            <a:gd name="connsiteY4" fmla="*/ 262384 h 442730"/>
            <a:gd name="connsiteX0" fmla="*/ 0 w 1021639"/>
            <a:gd name="connsiteY0" fmla="*/ 262384 h 446175"/>
            <a:gd name="connsiteX1" fmla="*/ 375421 w 1021639"/>
            <a:gd name="connsiteY1" fmla="*/ 0 h 446175"/>
            <a:gd name="connsiteX2" fmla="*/ 1021639 w 1021639"/>
            <a:gd name="connsiteY2" fmla="*/ 356281 h 446175"/>
            <a:gd name="connsiteX3" fmla="*/ 880936 w 1021639"/>
            <a:gd name="connsiteY3" fmla="*/ 446175 h 446175"/>
            <a:gd name="connsiteX4" fmla="*/ 0 w 1021639"/>
            <a:gd name="connsiteY4" fmla="*/ 262384 h 446175"/>
            <a:gd name="connsiteX0" fmla="*/ 0 w 1021639"/>
            <a:gd name="connsiteY0" fmla="*/ 262384 h 444281"/>
            <a:gd name="connsiteX1" fmla="*/ 375421 w 1021639"/>
            <a:gd name="connsiteY1" fmla="*/ 0 h 444281"/>
            <a:gd name="connsiteX2" fmla="*/ 1021639 w 1021639"/>
            <a:gd name="connsiteY2" fmla="*/ 356281 h 444281"/>
            <a:gd name="connsiteX3" fmla="*/ 874282 w 1021639"/>
            <a:gd name="connsiteY3" fmla="*/ 444281 h 444281"/>
            <a:gd name="connsiteX4" fmla="*/ 0 w 1021639"/>
            <a:gd name="connsiteY4" fmla="*/ 262384 h 444281"/>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1021639" h="444281">
              <a:moveTo>
                <a:pt x="0" y="262384"/>
              </a:moveTo>
              <a:lnTo>
                <a:pt x="375421" y="0"/>
              </a:lnTo>
              <a:lnTo>
                <a:pt x="1021639" y="356281"/>
              </a:lnTo>
              <a:lnTo>
                <a:pt x="874282" y="444281"/>
              </a:lnTo>
              <a:lnTo>
                <a:pt x="0" y="262384"/>
              </a:lnTo>
              <a:close/>
            </a:path>
          </a:pathLst>
        </a:custGeom>
        <a:solidFill>
          <a:srgbClr val="CC0000">
            <a:alpha val="4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23</xdr:col>
      <xdr:colOff>388327</xdr:colOff>
      <xdr:row>112</xdr:row>
      <xdr:rowOff>161193</xdr:rowOff>
    </xdr:from>
    <xdr:to>
      <xdr:col>24</xdr:col>
      <xdr:colOff>256443</xdr:colOff>
      <xdr:row>114</xdr:row>
      <xdr:rowOff>73269</xdr:rowOff>
    </xdr:to>
    <xdr:cxnSp macro="">
      <xdr:nvCxnSpPr>
        <xdr:cNvPr id="463" name="Straight Arrow Connector 462">
          <a:extLst>
            <a:ext uri="{FF2B5EF4-FFF2-40B4-BE49-F238E27FC236}">
              <a16:creationId xmlns:a16="http://schemas.microsoft.com/office/drawing/2014/main" id="{B96FB39E-21C6-4626-855C-3CA8EA9DC47B}"/>
            </a:ext>
          </a:extLst>
        </xdr:cNvPr>
        <xdr:cNvCxnSpPr/>
      </xdr:nvCxnSpPr>
      <xdr:spPr>
        <a:xfrm flipH="1">
          <a:off x="15269308" y="21760962"/>
          <a:ext cx="476250" cy="293076"/>
        </a:xfrm>
        <a:prstGeom prst="straightConnector1">
          <a:avLst/>
        </a:prstGeom>
        <a:ln w="19050">
          <a:solidFill>
            <a:schemeClr val="accent1">
              <a:shade val="95000"/>
              <a:satMod val="105000"/>
              <a:alpha val="72000"/>
            </a:schemeClr>
          </a:solidFill>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413335</xdr:colOff>
      <xdr:row>122</xdr:row>
      <xdr:rowOff>28517</xdr:rowOff>
    </xdr:from>
    <xdr:to>
      <xdr:col>30</xdr:col>
      <xdr:colOff>116253</xdr:colOff>
      <xdr:row>123</xdr:row>
      <xdr:rowOff>126252</xdr:rowOff>
    </xdr:to>
    <xdr:cxnSp macro="">
      <xdr:nvCxnSpPr>
        <xdr:cNvPr id="464" name="Straight Arrow Connector 463">
          <a:extLst>
            <a:ext uri="{FF2B5EF4-FFF2-40B4-BE49-F238E27FC236}">
              <a16:creationId xmlns:a16="http://schemas.microsoft.com/office/drawing/2014/main" id="{E9B3C7A3-9883-445B-8D31-6452E40E4E9F}"/>
            </a:ext>
          </a:extLst>
        </xdr:cNvPr>
        <xdr:cNvCxnSpPr/>
      </xdr:nvCxnSpPr>
      <xdr:spPr>
        <a:xfrm flipH="1">
          <a:off x="17771247" y="23521649"/>
          <a:ext cx="1535080" cy="288235"/>
        </a:xfrm>
        <a:prstGeom prst="straightConnector1">
          <a:avLst/>
        </a:prstGeom>
        <a:ln w="19050">
          <a:solidFill>
            <a:srgbClr val="CC0000">
              <a:alpha val="72000"/>
            </a:srgbClr>
          </a:solidFill>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330655</xdr:colOff>
      <xdr:row>115</xdr:row>
      <xdr:rowOff>53160</xdr:rowOff>
    </xdr:from>
    <xdr:to>
      <xdr:col>24</xdr:col>
      <xdr:colOff>166770</xdr:colOff>
      <xdr:row>123</xdr:row>
      <xdr:rowOff>95134</xdr:rowOff>
    </xdr:to>
    <xdr:sp macro="" textlink="">
      <xdr:nvSpPr>
        <xdr:cNvPr id="465" name="Freeform: Shape 464">
          <a:extLst>
            <a:ext uri="{FF2B5EF4-FFF2-40B4-BE49-F238E27FC236}">
              <a16:creationId xmlns:a16="http://schemas.microsoft.com/office/drawing/2014/main" id="{0F5BA0A2-2F8A-4272-BD84-B83B4248517C}"/>
            </a:ext>
          </a:extLst>
        </xdr:cNvPr>
        <xdr:cNvSpPr/>
      </xdr:nvSpPr>
      <xdr:spPr>
        <a:xfrm>
          <a:off x="13387232" y="22224429"/>
          <a:ext cx="2268653" cy="1565974"/>
        </a:xfrm>
        <a:custGeom>
          <a:avLst/>
          <a:gdLst>
            <a:gd name="connsiteX0" fmla="*/ 0 w 1178718"/>
            <a:gd name="connsiteY0" fmla="*/ 378619 h 583406"/>
            <a:gd name="connsiteX1" fmla="*/ 892968 w 1178718"/>
            <a:gd name="connsiteY1" fmla="*/ 0 h 583406"/>
            <a:gd name="connsiteX2" fmla="*/ 1178718 w 1178718"/>
            <a:gd name="connsiteY2" fmla="*/ 264319 h 583406"/>
            <a:gd name="connsiteX3" fmla="*/ 385762 w 1178718"/>
            <a:gd name="connsiteY3" fmla="*/ 583406 h 583406"/>
            <a:gd name="connsiteX4" fmla="*/ 0 w 1178718"/>
            <a:gd name="connsiteY4" fmla="*/ 378619 h 583406"/>
            <a:gd name="connsiteX0" fmla="*/ 0 w 1178718"/>
            <a:gd name="connsiteY0" fmla="*/ 378619 h 585787"/>
            <a:gd name="connsiteX1" fmla="*/ 892968 w 1178718"/>
            <a:gd name="connsiteY1" fmla="*/ 0 h 585787"/>
            <a:gd name="connsiteX2" fmla="*/ 1178718 w 1178718"/>
            <a:gd name="connsiteY2" fmla="*/ 264319 h 585787"/>
            <a:gd name="connsiteX3" fmla="*/ 378619 w 1178718"/>
            <a:gd name="connsiteY3" fmla="*/ 585787 h 585787"/>
            <a:gd name="connsiteX4" fmla="*/ 0 w 1178718"/>
            <a:gd name="connsiteY4" fmla="*/ 378619 h 585787"/>
            <a:gd name="connsiteX0" fmla="*/ 0 w 1192960"/>
            <a:gd name="connsiteY0" fmla="*/ 378619 h 585787"/>
            <a:gd name="connsiteX1" fmla="*/ 892968 w 1192960"/>
            <a:gd name="connsiteY1" fmla="*/ 0 h 585787"/>
            <a:gd name="connsiteX2" fmla="*/ 1192960 w 1192960"/>
            <a:gd name="connsiteY2" fmla="*/ 270005 h 585787"/>
            <a:gd name="connsiteX3" fmla="*/ 378619 w 1192960"/>
            <a:gd name="connsiteY3" fmla="*/ 585787 h 585787"/>
            <a:gd name="connsiteX4" fmla="*/ 0 w 1192960"/>
            <a:gd name="connsiteY4" fmla="*/ 378619 h 585787"/>
            <a:gd name="connsiteX0" fmla="*/ 0 w 1192960"/>
            <a:gd name="connsiteY0" fmla="*/ 378619 h 583406"/>
            <a:gd name="connsiteX1" fmla="*/ 892968 w 1192960"/>
            <a:gd name="connsiteY1" fmla="*/ 0 h 583406"/>
            <a:gd name="connsiteX2" fmla="*/ 1192960 w 1192960"/>
            <a:gd name="connsiteY2" fmla="*/ 270005 h 583406"/>
            <a:gd name="connsiteX3" fmla="*/ 381001 w 1192960"/>
            <a:gd name="connsiteY3" fmla="*/ 583406 h 583406"/>
            <a:gd name="connsiteX4" fmla="*/ 0 w 1192960"/>
            <a:gd name="connsiteY4" fmla="*/ 378619 h 583406"/>
            <a:gd name="connsiteX0" fmla="*/ 0 w 1192960"/>
            <a:gd name="connsiteY0" fmla="*/ 378619 h 585788"/>
            <a:gd name="connsiteX1" fmla="*/ 892968 w 1192960"/>
            <a:gd name="connsiteY1" fmla="*/ 0 h 585788"/>
            <a:gd name="connsiteX2" fmla="*/ 1192960 w 1192960"/>
            <a:gd name="connsiteY2" fmla="*/ 270005 h 585788"/>
            <a:gd name="connsiteX3" fmla="*/ 381001 w 1192960"/>
            <a:gd name="connsiteY3" fmla="*/ 585788 h 585788"/>
            <a:gd name="connsiteX4" fmla="*/ 0 w 1192960"/>
            <a:gd name="connsiteY4" fmla="*/ 378619 h 585788"/>
            <a:gd name="connsiteX0" fmla="*/ 0 w 1192960"/>
            <a:gd name="connsiteY0" fmla="*/ 378619 h 590551"/>
            <a:gd name="connsiteX1" fmla="*/ 892968 w 1192960"/>
            <a:gd name="connsiteY1" fmla="*/ 0 h 590551"/>
            <a:gd name="connsiteX2" fmla="*/ 1192960 w 1192960"/>
            <a:gd name="connsiteY2" fmla="*/ 270005 h 590551"/>
            <a:gd name="connsiteX3" fmla="*/ 371476 w 1192960"/>
            <a:gd name="connsiteY3" fmla="*/ 590551 h 590551"/>
            <a:gd name="connsiteX4" fmla="*/ 0 w 1192960"/>
            <a:gd name="connsiteY4" fmla="*/ 378619 h 590551"/>
            <a:gd name="connsiteX0" fmla="*/ 0 w 1189700"/>
            <a:gd name="connsiteY0" fmla="*/ 404889 h 590551"/>
            <a:gd name="connsiteX1" fmla="*/ 889708 w 1189700"/>
            <a:gd name="connsiteY1" fmla="*/ 0 h 590551"/>
            <a:gd name="connsiteX2" fmla="*/ 1189700 w 1189700"/>
            <a:gd name="connsiteY2" fmla="*/ 270005 h 590551"/>
            <a:gd name="connsiteX3" fmla="*/ 368216 w 1189700"/>
            <a:gd name="connsiteY3" fmla="*/ 590551 h 590551"/>
            <a:gd name="connsiteX4" fmla="*/ 0 w 1189700"/>
            <a:gd name="connsiteY4" fmla="*/ 404889 h 590551"/>
            <a:gd name="connsiteX0" fmla="*/ 0 w 1189700"/>
            <a:gd name="connsiteY0" fmla="*/ 400126 h 585788"/>
            <a:gd name="connsiteX1" fmla="*/ 880183 w 1189700"/>
            <a:gd name="connsiteY1" fmla="*/ 0 h 585788"/>
            <a:gd name="connsiteX2" fmla="*/ 1189700 w 1189700"/>
            <a:gd name="connsiteY2" fmla="*/ 265242 h 585788"/>
            <a:gd name="connsiteX3" fmla="*/ 368216 w 1189700"/>
            <a:gd name="connsiteY3" fmla="*/ 585788 h 585788"/>
            <a:gd name="connsiteX4" fmla="*/ 0 w 1189700"/>
            <a:gd name="connsiteY4" fmla="*/ 400126 h 585788"/>
            <a:gd name="connsiteX0" fmla="*/ 0 w 1134280"/>
            <a:gd name="connsiteY0" fmla="*/ 400126 h 585788"/>
            <a:gd name="connsiteX1" fmla="*/ 880183 w 1134280"/>
            <a:gd name="connsiteY1" fmla="*/ 0 h 585788"/>
            <a:gd name="connsiteX2" fmla="*/ 1134280 w 1134280"/>
            <a:gd name="connsiteY2" fmla="*/ 283678 h 585788"/>
            <a:gd name="connsiteX3" fmla="*/ 368216 w 1134280"/>
            <a:gd name="connsiteY3" fmla="*/ 585788 h 585788"/>
            <a:gd name="connsiteX4" fmla="*/ 0 w 1134280"/>
            <a:gd name="connsiteY4" fmla="*/ 400126 h 585788"/>
            <a:gd name="connsiteX0" fmla="*/ 0 w 1134280"/>
            <a:gd name="connsiteY0" fmla="*/ 372473 h 558135"/>
            <a:gd name="connsiteX1" fmla="*/ 815527 w 1134280"/>
            <a:gd name="connsiteY1" fmla="*/ 0 h 558135"/>
            <a:gd name="connsiteX2" fmla="*/ 1134280 w 1134280"/>
            <a:gd name="connsiteY2" fmla="*/ 256025 h 558135"/>
            <a:gd name="connsiteX3" fmla="*/ 368216 w 1134280"/>
            <a:gd name="connsiteY3" fmla="*/ 558135 h 558135"/>
            <a:gd name="connsiteX4" fmla="*/ 0 w 1134280"/>
            <a:gd name="connsiteY4" fmla="*/ 372473 h 558135"/>
            <a:gd name="connsiteX0" fmla="*/ 0 w 1116447"/>
            <a:gd name="connsiteY0" fmla="*/ 368008 h 558135"/>
            <a:gd name="connsiteX1" fmla="*/ 797694 w 1116447"/>
            <a:gd name="connsiteY1" fmla="*/ 0 h 558135"/>
            <a:gd name="connsiteX2" fmla="*/ 1116447 w 1116447"/>
            <a:gd name="connsiteY2" fmla="*/ 256025 h 558135"/>
            <a:gd name="connsiteX3" fmla="*/ 350383 w 1116447"/>
            <a:gd name="connsiteY3" fmla="*/ 558135 h 558135"/>
            <a:gd name="connsiteX4" fmla="*/ 0 w 1116447"/>
            <a:gd name="connsiteY4" fmla="*/ 368008 h 558135"/>
            <a:gd name="connsiteX0" fmla="*/ 0 w 1116447"/>
            <a:gd name="connsiteY0" fmla="*/ 368008 h 558135"/>
            <a:gd name="connsiteX1" fmla="*/ 82290 w 1116447"/>
            <a:gd name="connsiteY1" fmla="*/ 328008 h 558135"/>
            <a:gd name="connsiteX2" fmla="*/ 797694 w 1116447"/>
            <a:gd name="connsiteY2" fmla="*/ 0 h 558135"/>
            <a:gd name="connsiteX3" fmla="*/ 1116447 w 1116447"/>
            <a:gd name="connsiteY3" fmla="*/ 256025 h 558135"/>
            <a:gd name="connsiteX4" fmla="*/ 350383 w 1116447"/>
            <a:gd name="connsiteY4" fmla="*/ 558135 h 558135"/>
            <a:gd name="connsiteX5" fmla="*/ 0 w 1116447"/>
            <a:gd name="connsiteY5" fmla="*/ 368008 h 558135"/>
            <a:gd name="connsiteX0" fmla="*/ 0 w 1116447"/>
            <a:gd name="connsiteY0" fmla="*/ 368008 h 558135"/>
            <a:gd name="connsiteX1" fmla="*/ 156473 w 1116447"/>
            <a:gd name="connsiteY1" fmla="*/ 295153 h 558135"/>
            <a:gd name="connsiteX2" fmla="*/ 797694 w 1116447"/>
            <a:gd name="connsiteY2" fmla="*/ 0 h 558135"/>
            <a:gd name="connsiteX3" fmla="*/ 1116447 w 1116447"/>
            <a:gd name="connsiteY3" fmla="*/ 256025 h 558135"/>
            <a:gd name="connsiteX4" fmla="*/ 350383 w 1116447"/>
            <a:gd name="connsiteY4" fmla="*/ 558135 h 558135"/>
            <a:gd name="connsiteX5" fmla="*/ 0 w 1116447"/>
            <a:gd name="connsiteY5" fmla="*/ 368008 h 558135"/>
            <a:gd name="connsiteX0" fmla="*/ 0 w 1044822"/>
            <a:gd name="connsiteY0" fmla="*/ 416028 h 558135"/>
            <a:gd name="connsiteX1" fmla="*/ 84848 w 1044822"/>
            <a:gd name="connsiteY1" fmla="*/ 295153 h 558135"/>
            <a:gd name="connsiteX2" fmla="*/ 726069 w 1044822"/>
            <a:gd name="connsiteY2" fmla="*/ 0 h 558135"/>
            <a:gd name="connsiteX3" fmla="*/ 1044822 w 1044822"/>
            <a:gd name="connsiteY3" fmla="*/ 256025 h 558135"/>
            <a:gd name="connsiteX4" fmla="*/ 278758 w 1044822"/>
            <a:gd name="connsiteY4" fmla="*/ 558135 h 558135"/>
            <a:gd name="connsiteX5" fmla="*/ 0 w 1044822"/>
            <a:gd name="connsiteY5" fmla="*/ 416028 h 558135"/>
            <a:gd name="connsiteX0" fmla="*/ 0 w 1044822"/>
            <a:gd name="connsiteY0" fmla="*/ 416028 h 558135"/>
            <a:gd name="connsiteX1" fmla="*/ 59268 w 1044822"/>
            <a:gd name="connsiteY1" fmla="*/ 305262 h 558135"/>
            <a:gd name="connsiteX2" fmla="*/ 726069 w 1044822"/>
            <a:gd name="connsiteY2" fmla="*/ 0 h 558135"/>
            <a:gd name="connsiteX3" fmla="*/ 1044822 w 1044822"/>
            <a:gd name="connsiteY3" fmla="*/ 256025 h 558135"/>
            <a:gd name="connsiteX4" fmla="*/ 278758 w 1044822"/>
            <a:gd name="connsiteY4" fmla="*/ 558135 h 558135"/>
            <a:gd name="connsiteX5" fmla="*/ 0 w 1044822"/>
            <a:gd name="connsiteY5" fmla="*/ 416028 h 558135"/>
            <a:gd name="connsiteX0" fmla="*/ 0 w 1044822"/>
            <a:gd name="connsiteY0" fmla="*/ 416028 h 558135"/>
            <a:gd name="connsiteX1" fmla="*/ 59268 w 1044822"/>
            <a:gd name="connsiteY1" fmla="*/ 305262 h 558135"/>
            <a:gd name="connsiteX2" fmla="*/ 345769 w 1044822"/>
            <a:gd name="connsiteY2" fmla="*/ 171312 h 558135"/>
            <a:gd name="connsiteX3" fmla="*/ 726069 w 1044822"/>
            <a:gd name="connsiteY3" fmla="*/ 0 h 558135"/>
            <a:gd name="connsiteX4" fmla="*/ 1044822 w 1044822"/>
            <a:gd name="connsiteY4" fmla="*/ 256025 h 558135"/>
            <a:gd name="connsiteX5" fmla="*/ 278758 w 1044822"/>
            <a:gd name="connsiteY5" fmla="*/ 558135 h 558135"/>
            <a:gd name="connsiteX6" fmla="*/ 0 w 1044822"/>
            <a:gd name="connsiteY6" fmla="*/ 416028 h 558135"/>
            <a:gd name="connsiteX0" fmla="*/ 0 w 1044822"/>
            <a:gd name="connsiteY0" fmla="*/ 537889 h 679996"/>
            <a:gd name="connsiteX1" fmla="*/ 59268 w 1044822"/>
            <a:gd name="connsiteY1" fmla="*/ 427123 h 679996"/>
            <a:gd name="connsiteX2" fmla="*/ 509484 w 1044822"/>
            <a:gd name="connsiteY2" fmla="*/ 0 h 679996"/>
            <a:gd name="connsiteX3" fmla="*/ 726069 w 1044822"/>
            <a:gd name="connsiteY3" fmla="*/ 121861 h 679996"/>
            <a:gd name="connsiteX4" fmla="*/ 1044822 w 1044822"/>
            <a:gd name="connsiteY4" fmla="*/ 377886 h 679996"/>
            <a:gd name="connsiteX5" fmla="*/ 278758 w 1044822"/>
            <a:gd name="connsiteY5" fmla="*/ 679996 h 679996"/>
            <a:gd name="connsiteX6" fmla="*/ 0 w 1044822"/>
            <a:gd name="connsiteY6" fmla="*/ 537889 h 679996"/>
            <a:gd name="connsiteX0" fmla="*/ 355135 w 1399957"/>
            <a:gd name="connsiteY0" fmla="*/ 537889 h 679996"/>
            <a:gd name="connsiteX1" fmla="*/ 0 w 1399957"/>
            <a:gd name="connsiteY1" fmla="*/ 348775 h 679996"/>
            <a:gd name="connsiteX2" fmla="*/ 864619 w 1399957"/>
            <a:gd name="connsiteY2" fmla="*/ 0 h 679996"/>
            <a:gd name="connsiteX3" fmla="*/ 1081204 w 1399957"/>
            <a:gd name="connsiteY3" fmla="*/ 121861 h 679996"/>
            <a:gd name="connsiteX4" fmla="*/ 1399957 w 1399957"/>
            <a:gd name="connsiteY4" fmla="*/ 377886 h 679996"/>
            <a:gd name="connsiteX5" fmla="*/ 633893 w 1399957"/>
            <a:gd name="connsiteY5" fmla="*/ 679996 h 679996"/>
            <a:gd name="connsiteX6" fmla="*/ 355135 w 1399957"/>
            <a:gd name="connsiteY6" fmla="*/ 537889 h 679996"/>
            <a:gd name="connsiteX0" fmla="*/ 81424 w 1399957"/>
            <a:gd name="connsiteY0" fmla="*/ 391302 h 679996"/>
            <a:gd name="connsiteX1" fmla="*/ 0 w 1399957"/>
            <a:gd name="connsiteY1" fmla="*/ 348775 h 679996"/>
            <a:gd name="connsiteX2" fmla="*/ 864619 w 1399957"/>
            <a:gd name="connsiteY2" fmla="*/ 0 h 679996"/>
            <a:gd name="connsiteX3" fmla="*/ 1081204 w 1399957"/>
            <a:gd name="connsiteY3" fmla="*/ 121861 h 679996"/>
            <a:gd name="connsiteX4" fmla="*/ 1399957 w 1399957"/>
            <a:gd name="connsiteY4" fmla="*/ 377886 h 679996"/>
            <a:gd name="connsiteX5" fmla="*/ 633893 w 1399957"/>
            <a:gd name="connsiteY5" fmla="*/ 679996 h 679996"/>
            <a:gd name="connsiteX6" fmla="*/ 81424 w 1399957"/>
            <a:gd name="connsiteY6" fmla="*/ 391302 h 679996"/>
            <a:gd name="connsiteX0" fmla="*/ 0 w 1318533"/>
            <a:gd name="connsiteY0" fmla="*/ 391302 h 679996"/>
            <a:gd name="connsiteX1" fmla="*/ 302282 w 1318533"/>
            <a:gd name="connsiteY1" fmla="*/ 194607 h 679996"/>
            <a:gd name="connsiteX2" fmla="*/ 783195 w 1318533"/>
            <a:gd name="connsiteY2" fmla="*/ 0 h 679996"/>
            <a:gd name="connsiteX3" fmla="*/ 999780 w 1318533"/>
            <a:gd name="connsiteY3" fmla="*/ 121861 h 679996"/>
            <a:gd name="connsiteX4" fmla="*/ 1318533 w 1318533"/>
            <a:gd name="connsiteY4" fmla="*/ 377886 h 679996"/>
            <a:gd name="connsiteX5" fmla="*/ 552469 w 1318533"/>
            <a:gd name="connsiteY5" fmla="*/ 679996 h 679996"/>
            <a:gd name="connsiteX6" fmla="*/ 0 w 1318533"/>
            <a:gd name="connsiteY6" fmla="*/ 391302 h 679996"/>
            <a:gd name="connsiteX0" fmla="*/ 0 w 1134354"/>
            <a:gd name="connsiteY0" fmla="*/ 489869 h 679996"/>
            <a:gd name="connsiteX1" fmla="*/ 118103 w 1134354"/>
            <a:gd name="connsiteY1" fmla="*/ 194607 h 679996"/>
            <a:gd name="connsiteX2" fmla="*/ 599016 w 1134354"/>
            <a:gd name="connsiteY2" fmla="*/ 0 h 679996"/>
            <a:gd name="connsiteX3" fmla="*/ 815601 w 1134354"/>
            <a:gd name="connsiteY3" fmla="*/ 121861 h 679996"/>
            <a:gd name="connsiteX4" fmla="*/ 1134354 w 1134354"/>
            <a:gd name="connsiteY4" fmla="*/ 377886 h 679996"/>
            <a:gd name="connsiteX5" fmla="*/ 368290 w 1134354"/>
            <a:gd name="connsiteY5" fmla="*/ 679996 h 679996"/>
            <a:gd name="connsiteX6" fmla="*/ 0 w 1134354"/>
            <a:gd name="connsiteY6" fmla="*/ 489869 h 679996"/>
            <a:gd name="connsiteX0" fmla="*/ 0 w 1134354"/>
            <a:gd name="connsiteY0" fmla="*/ 489869 h 679996"/>
            <a:gd name="connsiteX1" fmla="*/ 292050 w 1134354"/>
            <a:gd name="connsiteY1" fmla="*/ 123841 h 679996"/>
            <a:gd name="connsiteX2" fmla="*/ 599016 w 1134354"/>
            <a:gd name="connsiteY2" fmla="*/ 0 h 679996"/>
            <a:gd name="connsiteX3" fmla="*/ 815601 w 1134354"/>
            <a:gd name="connsiteY3" fmla="*/ 121861 h 679996"/>
            <a:gd name="connsiteX4" fmla="*/ 1134354 w 1134354"/>
            <a:gd name="connsiteY4" fmla="*/ 377886 h 679996"/>
            <a:gd name="connsiteX5" fmla="*/ 368290 w 1134354"/>
            <a:gd name="connsiteY5" fmla="*/ 679996 h 679996"/>
            <a:gd name="connsiteX6" fmla="*/ 0 w 1134354"/>
            <a:gd name="connsiteY6" fmla="*/ 489869 h 679996"/>
            <a:gd name="connsiteX0" fmla="*/ 0 w 958806"/>
            <a:gd name="connsiteY0" fmla="*/ 579485 h 679996"/>
            <a:gd name="connsiteX1" fmla="*/ 116502 w 958806"/>
            <a:gd name="connsiteY1" fmla="*/ 123841 h 679996"/>
            <a:gd name="connsiteX2" fmla="*/ 423468 w 958806"/>
            <a:gd name="connsiteY2" fmla="*/ 0 h 679996"/>
            <a:gd name="connsiteX3" fmla="*/ 640053 w 958806"/>
            <a:gd name="connsiteY3" fmla="*/ 121861 h 679996"/>
            <a:gd name="connsiteX4" fmla="*/ 958806 w 958806"/>
            <a:gd name="connsiteY4" fmla="*/ 377886 h 679996"/>
            <a:gd name="connsiteX5" fmla="*/ 192742 w 958806"/>
            <a:gd name="connsiteY5" fmla="*/ 679996 h 679996"/>
            <a:gd name="connsiteX6" fmla="*/ 0 w 958806"/>
            <a:gd name="connsiteY6" fmla="*/ 579485 h 679996"/>
            <a:gd name="connsiteX0" fmla="*/ 0 w 941927"/>
            <a:gd name="connsiteY0" fmla="*/ 589826 h 679996"/>
            <a:gd name="connsiteX1" fmla="*/ 99623 w 941927"/>
            <a:gd name="connsiteY1" fmla="*/ 123841 h 679996"/>
            <a:gd name="connsiteX2" fmla="*/ 406589 w 941927"/>
            <a:gd name="connsiteY2" fmla="*/ 0 h 679996"/>
            <a:gd name="connsiteX3" fmla="*/ 623174 w 941927"/>
            <a:gd name="connsiteY3" fmla="*/ 121861 h 679996"/>
            <a:gd name="connsiteX4" fmla="*/ 941927 w 941927"/>
            <a:gd name="connsiteY4" fmla="*/ 377886 h 679996"/>
            <a:gd name="connsiteX5" fmla="*/ 175863 w 941927"/>
            <a:gd name="connsiteY5" fmla="*/ 679996 h 679996"/>
            <a:gd name="connsiteX6" fmla="*/ 0 w 941927"/>
            <a:gd name="connsiteY6" fmla="*/ 589826 h 679996"/>
            <a:gd name="connsiteX0" fmla="*/ 0 w 941927"/>
            <a:gd name="connsiteY0" fmla="*/ 589826 h 679996"/>
            <a:gd name="connsiteX1" fmla="*/ 101522 w 941927"/>
            <a:gd name="connsiteY1" fmla="*/ 115311 h 679996"/>
            <a:gd name="connsiteX2" fmla="*/ 406589 w 941927"/>
            <a:gd name="connsiteY2" fmla="*/ 0 h 679996"/>
            <a:gd name="connsiteX3" fmla="*/ 623174 w 941927"/>
            <a:gd name="connsiteY3" fmla="*/ 121861 h 679996"/>
            <a:gd name="connsiteX4" fmla="*/ 941927 w 941927"/>
            <a:gd name="connsiteY4" fmla="*/ 377886 h 679996"/>
            <a:gd name="connsiteX5" fmla="*/ 175863 w 941927"/>
            <a:gd name="connsiteY5" fmla="*/ 679996 h 679996"/>
            <a:gd name="connsiteX6" fmla="*/ 0 w 941927"/>
            <a:gd name="connsiteY6" fmla="*/ 589826 h 679996"/>
            <a:gd name="connsiteX0" fmla="*/ 0 w 941927"/>
            <a:gd name="connsiteY0" fmla="*/ 591722 h 681892"/>
            <a:gd name="connsiteX1" fmla="*/ 101522 w 941927"/>
            <a:gd name="connsiteY1" fmla="*/ 117207 h 681892"/>
            <a:gd name="connsiteX2" fmla="*/ 398992 w 941927"/>
            <a:gd name="connsiteY2" fmla="*/ 0 h 681892"/>
            <a:gd name="connsiteX3" fmla="*/ 623174 w 941927"/>
            <a:gd name="connsiteY3" fmla="*/ 123757 h 681892"/>
            <a:gd name="connsiteX4" fmla="*/ 941927 w 941927"/>
            <a:gd name="connsiteY4" fmla="*/ 379782 h 681892"/>
            <a:gd name="connsiteX5" fmla="*/ 175863 w 941927"/>
            <a:gd name="connsiteY5" fmla="*/ 681892 h 681892"/>
            <a:gd name="connsiteX6" fmla="*/ 0 w 941927"/>
            <a:gd name="connsiteY6" fmla="*/ 591722 h 681892"/>
            <a:gd name="connsiteX0" fmla="*/ 0 w 925872"/>
            <a:gd name="connsiteY0" fmla="*/ 605509 h 681892"/>
            <a:gd name="connsiteX1" fmla="*/ 85467 w 925872"/>
            <a:gd name="connsiteY1" fmla="*/ 117207 h 681892"/>
            <a:gd name="connsiteX2" fmla="*/ 382937 w 925872"/>
            <a:gd name="connsiteY2" fmla="*/ 0 h 681892"/>
            <a:gd name="connsiteX3" fmla="*/ 607119 w 925872"/>
            <a:gd name="connsiteY3" fmla="*/ 123757 h 681892"/>
            <a:gd name="connsiteX4" fmla="*/ 925872 w 925872"/>
            <a:gd name="connsiteY4" fmla="*/ 379782 h 681892"/>
            <a:gd name="connsiteX5" fmla="*/ 159808 w 925872"/>
            <a:gd name="connsiteY5" fmla="*/ 681892 h 681892"/>
            <a:gd name="connsiteX6" fmla="*/ 0 w 925872"/>
            <a:gd name="connsiteY6" fmla="*/ 605509 h 681892"/>
            <a:gd name="connsiteX0" fmla="*/ 0 w 925872"/>
            <a:gd name="connsiteY0" fmla="*/ 605509 h 681892"/>
            <a:gd name="connsiteX1" fmla="*/ 85467 w 925872"/>
            <a:gd name="connsiteY1" fmla="*/ 118155 h 681892"/>
            <a:gd name="connsiteX2" fmla="*/ 382937 w 925872"/>
            <a:gd name="connsiteY2" fmla="*/ 0 h 681892"/>
            <a:gd name="connsiteX3" fmla="*/ 607119 w 925872"/>
            <a:gd name="connsiteY3" fmla="*/ 123757 h 681892"/>
            <a:gd name="connsiteX4" fmla="*/ 925872 w 925872"/>
            <a:gd name="connsiteY4" fmla="*/ 379782 h 681892"/>
            <a:gd name="connsiteX5" fmla="*/ 159808 w 925872"/>
            <a:gd name="connsiteY5" fmla="*/ 681892 h 681892"/>
            <a:gd name="connsiteX6" fmla="*/ 0 w 925872"/>
            <a:gd name="connsiteY6" fmla="*/ 605509 h 681892"/>
            <a:gd name="connsiteX0" fmla="*/ 0 w 925872"/>
            <a:gd name="connsiteY0" fmla="*/ 605509 h 681892"/>
            <a:gd name="connsiteX1" fmla="*/ 85467 w 925872"/>
            <a:gd name="connsiteY1" fmla="*/ 118155 h 681892"/>
            <a:gd name="connsiteX2" fmla="*/ 380088 w 925872"/>
            <a:gd name="connsiteY2" fmla="*/ 0 h 681892"/>
            <a:gd name="connsiteX3" fmla="*/ 607119 w 925872"/>
            <a:gd name="connsiteY3" fmla="*/ 123757 h 681892"/>
            <a:gd name="connsiteX4" fmla="*/ 925872 w 925872"/>
            <a:gd name="connsiteY4" fmla="*/ 379782 h 681892"/>
            <a:gd name="connsiteX5" fmla="*/ 159808 w 925872"/>
            <a:gd name="connsiteY5" fmla="*/ 681892 h 681892"/>
            <a:gd name="connsiteX6" fmla="*/ 0 w 925872"/>
            <a:gd name="connsiteY6" fmla="*/ 605509 h 681892"/>
            <a:gd name="connsiteX0" fmla="*/ 0 w 925872"/>
            <a:gd name="connsiteY0" fmla="*/ 595859 h 681892"/>
            <a:gd name="connsiteX1" fmla="*/ 85467 w 925872"/>
            <a:gd name="connsiteY1" fmla="*/ 118155 h 681892"/>
            <a:gd name="connsiteX2" fmla="*/ 380088 w 925872"/>
            <a:gd name="connsiteY2" fmla="*/ 0 h 681892"/>
            <a:gd name="connsiteX3" fmla="*/ 607119 w 925872"/>
            <a:gd name="connsiteY3" fmla="*/ 123757 h 681892"/>
            <a:gd name="connsiteX4" fmla="*/ 925872 w 925872"/>
            <a:gd name="connsiteY4" fmla="*/ 379782 h 681892"/>
            <a:gd name="connsiteX5" fmla="*/ 159808 w 925872"/>
            <a:gd name="connsiteY5" fmla="*/ 681892 h 681892"/>
            <a:gd name="connsiteX6" fmla="*/ 0 w 925872"/>
            <a:gd name="connsiteY6" fmla="*/ 595859 h 681892"/>
            <a:gd name="connsiteX0" fmla="*/ 0 w 925872"/>
            <a:gd name="connsiteY0" fmla="*/ 595859 h 623301"/>
            <a:gd name="connsiteX1" fmla="*/ 85467 w 925872"/>
            <a:gd name="connsiteY1" fmla="*/ 118155 h 623301"/>
            <a:gd name="connsiteX2" fmla="*/ 380088 w 925872"/>
            <a:gd name="connsiteY2" fmla="*/ 0 h 623301"/>
            <a:gd name="connsiteX3" fmla="*/ 607119 w 925872"/>
            <a:gd name="connsiteY3" fmla="*/ 123757 h 623301"/>
            <a:gd name="connsiteX4" fmla="*/ 925872 w 925872"/>
            <a:gd name="connsiteY4" fmla="*/ 379782 h 623301"/>
            <a:gd name="connsiteX5" fmla="*/ 55596 w 925872"/>
            <a:gd name="connsiteY5" fmla="*/ 623301 h 623301"/>
            <a:gd name="connsiteX6" fmla="*/ 0 w 925872"/>
            <a:gd name="connsiteY6" fmla="*/ 595859 h 623301"/>
            <a:gd name="connsiteX0" fmla="*/ 0 w 859871"/>
            <a:gd name="connsiteY0" fmla="*/ 595859 h 623301"/>
            <a:gd name="connsiteX1" fmla="*/ 85467 w 859871"/>
            <a:gd name="connsiteY1" fmla="*/ 118155 h 623301"/>
            <a:gd name="connsiteX2" fmla="*/ 380088 w 859871"/>
            <a:gd name="connsiteY2" fmla="*/ 0 h 623301"/>
            <a:gd name="connsiteX3" fmla="*/ 607119 w 859871"/>
            <a:gd name="connsiteY3" fmla="*/ 123757 h 623301"/>
            <a:gd name="connsiteX4" fmla="*/ 859871 w 859871"/>
            <a:gd name="connsiteY4" fmla="*/ 324637 h 623301"/>
            <a:gd name="connsiteX5" fmla="*/ 55596 w 859871"/>
            <a:gd name="connsiteY5" fmla="*/ 623301 h 623301"/>
            <a:gd name="connsiteX6" fmla="*/ 0 w 859871"/>
            <a:gd name="connsiteY6" fmla="*/ 595859 h 623301"/>
            <a:gd name="connsiteX0" fmla="*/ 0 w 821660"/>
            <a:gd name="connsiteY0" fmla="*/ 595859 h 623301"/>
            <a:gd name="connsiteX1" fmla="*/ 85467 w 821660"/>
            <a:gd name="connsiteY1" fmla="*/ 118155 h 623301"/>
            <a:gd name="connsiteX2" fmla="*/ 380088 w 821660"/>
            <a:gd name="connsiteY2" fmla="*/ 0 h 623301"/>
            <a:gd name="connsiteX3" fmla="*/ 607119 w 821660"/>
            <a:gd name="connsiteY3" fmla="*/ 123757 h 623301"/>
            <a:gd name="connsiteX4" fmla="*/ 821660 w 821660"/>
            <a:gd name="connsiteY4" fmla="*/ 293618 h 623301"/>
            <a:gd name="connsiteX5" fmla="*/ 55596 w 821660"/>
            <a:gd name="connsiteY5" fmla="*/ 623301 h 623301"/>
            <a:gd name="connsiteX6" fmla="*/ 0 w 821660"/>
            <a:gd name="connsiteY6" fmla="*/ 595859 h 623301"/>
            <a:gd name="connsiteX0" fmla="*/ 0 w 906568"/>
            <a:gd name="connsiteY0" fmla="*/ 555030 h 623301"/>
            <a:gd name="connsiteX1" fmla="*/ 170375 w 906568"/>
            <a:gd name="connsiteY1" fmla="*/ 118155 h 623301"/>
            <a:gd name="connsiteX2" fmla="*/ 464996 w 906568"/>
            <a:gd name="connsiteY2" fmla="*/ 0 h 623301"/>
            <a:gd name="connsiteX3" fmla="*/ 692027 w 906568"/>
            <a:gd name="connsiteY3" fmla="*/ 123757 h 623301"/>
            <a:gd name="connsiteX4" fmla="*/ 906568 w 906568"/>
            <a:gd name="connsiteY4" fmla="*/ 293618 h 623301"/>
            <a:gd name="connsiteX5" fmla="*/ 140504 w 906568"/>
            <a:gd name="connsiteY5" fmla="*/ 623301 h 623301"/>
            <a:gd name="connsiteX6" fmla="*/ 0 w 906568"/>
            <a:gd name="connsiteY6" fmla="*/ 555030 h 623301"/>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Lst>
          <a:rect l="l" t="t" r="r" b="b"/>
          <a:pathLst>
            <a:path w="906568" h="623301">
              <a:moveTo>
                <a:pt x="0" y="555030"/>
              </a:moveTo>
              <a:lnTo>
                <a:pt x="170375" y="118155"/>
              </a:lnTo>
              <a:lnTo>
                <a:pt x="464996" y="0"/>
              </a:lnTo>
              <a:lnTo>
                <a:pt x="692027" y="123757"/>
              </a:lnTo>
              <a:lnTo>
                <a:pt x="906568" y="293618"/>
              </a:lnTo>
              <a:lnTo>
                <a:pt x="140504" y="623301"/>
              </a:lnTo>
              <a:lnTo>
                <a:pt x="0" y="555030"/>
              </a:lnTo>
              <a:close/>
            </a:path>
          </a:pathLst>
        </a:custGeom>
        <a:solidFill>
          <a:schemeClr val="accent1">
            <a:alpha val="50000"/>
          </a:schemeClr>
        </a:solidFill>
        <a:ln w="9525">
          <a:solidFill>
            <a:schemeClr val="tx2">
              <a:lumMod val="60000"/>
              <a:lumOff val="4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20</xdr:col>
      <xdr:colOff>174823</xdr:colOff>
      <xdr:row>122</xdr:row>
      <xdr:rowOff>7421</xdr:rowOff>
    </xdr:from>
    <xdr:to>
      <xdr:col>24</xdr:col>
      <xdr:colOff>152694</xdr:colOff>
      <xdr:row>124</xdr:row>
      <xdr:rowOff>137795</xdr:rowOff>
    </xdr:to>
    <xdr:cxnSp macro="">
      <xdr:nvCxnSpPr>
        <xdr:cNvPr id="466" name="Straight Connector 465">
          <a:extLst>
            <a:ext uri="{FF2B5EF4-FFF2-40B4-BE49-F238E27FC236}">
              <a16:creationId xmlns:a16="http://schemas.microsoft.com/office/drawing/2014/main" id="{8FE75EAA-2B7F-4D01-AFE5-AF65B07404B4}"/>
            </a:ext>
          </a:extLst>
        </xdr:cNvPr>
        <xdr:cNvCxnSpPr>
          <a:stCxn id="470" idx="6"/>
          <a:endCxn id="457" idx="2"/>
        </xdr:cNvCxnSpPr>
      </xdr:nvCxnSpPr>
      <xdr:spPr>
        <a:xfrm>
          <a:off x="13280202" y="23139564"/>
          <a:ext cx="2427157" cy="504570"/>
        </a:xfrm>
        <a:prstGeom prst="line">
          <a:avLst/>
        </a:prstGeom>
        <a:ln w="15875">
          <a:gradFill>
            <a:gsLst>
              <a:gs pos="0">
                <a:srgbClr val="0066CC">
                  <a:lumMod val="100000"/>
                </a:srgbClr>
              </a:gs>
              <a:gs pos="100000">
                <a:srgbClr val="CC0000">
                  <a:alpha val="41000"/>
                </a:srgbClr>
              </a:gs>
            </a:gsLst>
            <a:lin ang="0" scaled="0"/>
          </a:gra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148877</xdr:colOff>
      <xdr:row>115</xdr:row>
      <xdr:rowOff>55531</xdr:rowOff>
    </xdr:from>
    <xdr:to>
      <xdr:col>22</xdr:col>
      <xdr:colOff>277582</xdr:colOff>
      <xdr:row>116</xdr:row>
      <xdr:rowOff>159511</xdr:rowOff>
    </xdr:to>
    <xdr:cxnSp macro="">
      <xdr:nvCxnSpPr>
        <xdr:cNvPr id="468" name="Straight Connector 467">
          <a:extLst>
            <a:ext uri="{FF2B5EF4-FFF2-40B4-BE49-F238E27FC236}">
              <a16:creationId xmlns:a16="http://schemas.microsoft.com/office/drawing/2014/main" id="{9F9EAD1A-3427-46E8-A2E8-0109DA4D1E85}"/>
            </a:ext>
          </a:extLst>
        </xdr:cNvPr>
        <xdr:cNvCxnSpPr>
          <a:stCxn id="465" idx="1"/>
          <a:endCxn id="418" idx="3"/>
        </xdr:cNvCxnSpPr>
      </xdr:nvCxnSpPr>
      <xdr:spPr>
        <a:xfrm flipV="1">
          <a:off x="13813589" y="22226800"/>
          <a:ext cx="736839" cy="294480"/>
        </a:xfrm>
        <a:prstGeom prst="line">
          <a:avLst/>
        </a:prstGeom>
        <a:ln>
          <a:solidFill>
            <a:schemeClr val="bg1">
              <a:lumMod val="65000"/>
            </a:schemeClr>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329253</xdr:colOff>
      <xdr:row>119</xdr:row>
      <xdr:rowOff>186848</xdr:rowOff>
    </xdr:from>
    <xdr:to>
      <xdr:col>28</xdr:col>
      <xdr:colOff>296421</xdr:colOff>
      <xdr:row>126</xdr:row>
      <xdr:rowOff>11065</xdr:rowOff>
    </xdr:to>
    <xdr:cxnSp macro="">
      <xdr:nvCxnSpPr>
        <xdr:cNvPr id="469" name="Straight Connector 468">
          <a:extLst>
            <a:ext uri="{FF2B5EF4-FFF2-40B4-BE49-F238E27FC236}">
              <a16:creationId xmlns:a16="http://schemas.microsoft.com/office/drawing/2014/main" id="{D62D3C82-CC16-417D-88B4-779731C3C4CC}"/>
            </a:ext>
          </a:extLst>
        </xdr:cNvPr>
        <xdr:cNvCxnSpPr>
          <a:stCxn id="573" idx="2"/>
          <a:endCxn id="462" idx="2"/>
        </xdr:cNvCxnSpPr>
      </xdr:nvCxnSpPr>
      <xdr:spPr>
        <a:xfrm>
          <a:off x="15811507" y="23063365"/>
          <a:ext cx="2400723" cy="1153863"/>
        </a:xfrm>
        <a:prstGeom prst="line">
          <a:avLst/>
        </a:prstGeom>
        <a:ln w="15875">
          <a:gradFill>
            <a:gsLst>
              <a:gs pos="0">
                <a:srgbClr val="0066CC"/>
              </a:gs>
              <a:gs pos="100000">
                <a:srgbClr val="CC0000">
                  <a:alpha val="41000"/>
                </a:srgbClr>
              </a:gs>
            </a:gsLst>
            <a:lin ang="0" scaled="0"/>
          </a:gra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47301</xdr:colOff>
      <xdr:row>121</xdr:row>
      <xdr:rowOff>132039</xdr:rowOff>
    </xdr:from>
    <xdr:to>
      <xdr:col>20</xdr:col>
      <xdr:colOff>174823</xdr:colOff>
      <xdr:row>122</xdr:row>
      <xdr:rowOff>69902</xdr:rowOff>
    </xdr:to>
    <xdr:sp macro="" textlink="">
      <xdr:nvSpPr>
        <xdr:cNvPr id="470" name="Oval 469">
          <a:extLst>
            <a:ext uri="{FF2B5EF4-FFF2-40B4-BE49-F238E27FC236}">
              <a16:creationId xmlns:a16="http://schemas.microsoft.com/office/drawing/2014/main" id="{E443BC0C-CA03-4C94-A7E5-46238C79929F}"/>
            </a:ext>
          </a:extLst>
        </xdr:cNvPr>
        <xdr:cNvSpPr/>
      </xdr:nvSpPr>
      <xdr:spPr>
        <a:xfrm flipV="1">
          <a:off x="13152680" y="23077084"/>
          <a:ext cx="127522" cy="124961"/>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24</xdr:col>
      <xdr:colOff>265920</xdr:colOff>
      <xdr:row>119</xdr:row>
      <xdr:rowOff>126230</xdr:rowOff>
    </xdr:from>
    <xdr:to>
      <xdr:col>24</xdr:col>
      <xdr:colOff>390207</xdr:colOff>
      <xdr:row>120</xdr:row>
      <xdr:rowOff>48382</xdr:rowOff>
    </xdr:to>
    <xdr:sp macro="" textlink="">
      <xdr:nvSpPr>
        <xdr:cNvPr id="471" name="Oval 470">
          <a:extLst>
            <a:ext uri="{FF2B5EF4-FFF2-40B4-BE49-F238E27FC236}">
              <a16:creationId xmlns:a16="http://schemas.microsoft.com/office/drawing/2014/main" id="{D9D9D387-1103-40DE-9E61-E6F978934E35}"/>
            </a:ext>
          </a:extLst>
        </xdr:cNvPr>
        <xdr:cNvSpPr/>
      </xdr:nvSpPr>
      <xdr:spPr>
        <a:xfrm flipV="1">
          <a:off x="15713738" y="23029525"/>
          <a:ext cx="124287" cy="112652"/>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23</xdr:col>
      <xdr:colOff>194935</xdr:colOff>
      <xdr:row>116</xdr:row>
      <xdr:rowOff>111436</xdr:rowOff>
    </xdr:from>
    <xdr:to>
      <xdr:col>23</xdr:col>
      <xdr:colOff>322457</xdr:colOff>
      <xdr:row>117</xdr:row>
      <xdr:rowOff>49299</xdr:rowOff>
    </xdr:to>
    <xdr:sp macro="" textlink="">
      <xdr:nvSpPr>
        <xdr:cNvPr id="472" name="Oval 471">
          <a:extLst>
            <a:ext uri="{FF2B5EF4-FFF2-40B4-BE49-F238E27FC236}">
              <a16:creationId xmlns:a16="http://schemas.microsoft.com/office/drawing/2014/main" id="{D8F3F17E-056A-45E9-9397-ACD49BE486CB}"/>
            </a:ext>
          </a:extLst>
        </xdr:cNvPr>
        <xdr:cNvSpPr/>
      </xdr:nvSpPr>
      <xdr:spPr>
        <a:xfrm flipV="1">
          <a:off x="15109964" y="22461568"/>
          <a:ext cx="127522" cy="128363"/>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21</xdr:col>
      <xdr:colOff>293899</xdr:colOff>
      <xdr:row>123</xdr:row>
      <xdr:rowOff>174838</xdr:rowOff>
    </xdr:from>
    <xdr:to>
      <xdr:col>21</xdr:col>
      <xdr:colOff>421421</xdr:colOff>
      <xdr:row>124</xdr:row>
      <xdr:rowOff>112701</xdr:rowOff>
    </xdr:to>
    <xdr:sp macro="" textlink="">
      <xdr:nvSpPr>
        <xdr:cNvPr id="473" name="Oval 472">
          <a:extLst>
            <a:ext uri="{FF2B5EF4-FFF2-40B4-BE49-F238E27FC236}">
              <a16:creationId xmlns:a16="http://schemas.microsoft.com/office/drawing/2014/main" id="{09D62450-CF5C-41E8-88D0-1383B7A69B7C}"/>
            </a:ext>
          </a:extLst>
        </xdr:cNvPr>
        <xdr:cNvSpPr/>
      </xdr:nvSpPr>
      <xdr:spPr>
        <a:xfrm flipV="1">
          <a:off x="13987487" y="23858470"/>
          <a:ext cx="127522" cy="128363"/>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15</xdr:col>
      <xdr:colOff>526562</xdr:colOff>
      <xdr:row>95</xdr:row>
      <xdr:rowOff>35648</xdr:rowOff>
    </xdr:from>
    <xdr:to>
      <xdr:col>18</xdr:col>
      <xdr:colOff>465870</xdr:colOff>
      <xdr:row>101</xdr:row>
      <xdr:rowOff>52391</xdr:rowOff>
    </xdr:to>
    <xdr:sp macro="" textlink="">
      <xdr:nvSpPr>
        <xdr:cNvPr id="474" name="TextBox 473">
          <a:extLst>
            <a:ext uri="{FF2B5EF4-FFF2-40B4-BE49-F238E27FC236}">
              <a16:creationId xmlns:a16="http://schemas.microsoft.com/office/drawing/2014/main" id="{E10ED0CB-8183-4FEF-AF94-03E2F0AC11E1}"/>
            </a:ext>
          </a:extLst>
        </xdr:cNvPr>
        <xdr:cNvSpPr txBox="1"/>
      </xdr:nvSpPr>
      <xdr:spPr>
        <a:xfrm>
          <a:off x="10450997" y="21820245"/>
          <a:ext cx="1759813" cy="1168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100">
              <a:solidFill>
                <a:schemeClr val="tx1">
                  <a:lumMod val="50000"/>
                  <a:lumOff val="50000"/>
                </a:schemeClr>
              </a:solidFill>
            </a:rPr>
            <a:t>Al-free</a:t>
          </a:r>
        </a:p>
        <a:p>
          <a:pPr algn="ctr"/>
          <a:r>
            <a:rPr lang="en-AU" sz="1100">
              <a:solidFill>
                <a:schemeClr val="tx1">
                  <a:lumMod val="50000"/>
                  <a:lumOff val="50000"/>
                </a:schemeClr>
              </a:solidFill>
            </a:rPr>
            <a:t>Chlorite</a:t>
          </a:r>
        </a:p>
      </xdr:txBody>
    </xdr:sp>
    <xdr:clientData/>
  </xdr:twoCellAnchor>
  <xdr:twoCellAnchor>
    <xdr:from>
      <xdr:col>17</xdr:col>
      <xdr:colOff>531628</xdr:colOff>
      <xdr:row>113</xdr:row>
      <xdr:rowOff>88604</xdr:rowOff>
    </xdr:from>
    <xdr:to>
      <xdr:col>20</xdr:col>
      <xdr:colOff>187099</xdr:colOff>
      <xdr:row>117</xdr:row>
      <xdr:rowOff>144576</xdr:rowOff>
    </xdr:to>
    <xdr:cxnSp macro="">
      <xdr:nvCxnSpPr>
        <xdr:cNvPr id="475" name="Straight Arrow Connector 474">
          <a:extLst>
            <a:ext uri="{FF2B5EF4-FFF2-40B4-BE49-F238E27FC236}">
              <a16:creationId xmlns:a16="http://schemas.microsoft.com/office/drawing/2014/main" id="{7C2CD2A0-2157-4F95-9237-306C9EC4186D}"/>
            </a:ext>
          </a:extLst>
        </xdr:cNvPr>
        <xdr:cNvCxnSpPr/>
      </xdr:nvCxnSpPr>
      <xdr:spPr>
        <a:xfrm>
          <a:off x="11706890" y="21663837"/>
          <a:ext cx="1549395" cy="809111"/>
        </a:xfrm>
        <a:prstGeom prst="straightConnector1">
          <a:avLst/>
        </a:prstGeom>
        <a:ln w="19050">
          <a:solidFill>
            <a:schemeClr val="bg1">
              <a:lumMod val="50000"/>
              <a:alpha val="72000"/>
            </a:schemeClr>
          </a:solidFill>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24</xdr:col>
      <xdr:colOff>303905</xdr:colOff>
      <xdr:row>123</xdr:row>
      <xdr:rowOff>174912</xdr:rowOff>
    </xdr:from>
    <xdr:to>
      <xdr:col>25</xdr:col>
      <xdr:colOff>418807</xdr:colOff>
      <xdr:row>125</xdr:row>
      <xdr:rowOff>23811</xdr:rowOff>
    </xdr:to>
    <xdr:sp macro="" textlink="">
      <xdr:nvSpPr>
        <xdr:cNvPr id="452" name="TextBox 451">
          <a:extLst>
            <a:ext uri="{FF2B5EF4-FFF2-40B4-BE49-F238E27FC236}">
              <a16:creationId xmlns:a16="http://schemas.microsoft.com/office/drawing/2014/main" id="{B8255E55-81C1-4638-A000-870917EF8C19}"/>
            </a:ext>
          </a:extLst>
        </xdr:cNvPr>
        <xdr:cNvSpPr txBox="1"/>
      </xdr:nvSpPr>
      <xdr:spPr>
        <a:xfrm>
          <a:off x="15793020" y="23870181"/>
          <a:ext cx="723037" cy="229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rgbClr val="CC0000"/>
              </a:solidFill>
            </a:rPr>
            <a:t>Fe-Sudoite</a:t>
          </a:r>
        </a:p>
      </xdr:txBody>
    </xdr:sp>
    <xdr:clientData/>
  </xdr:twoCellAnchor>
  <xdr:twoCellAnchor>
    <xdr:from>
      <xdr:col>20</xdr:col>
      <xdr:colOff>279096</xdr:colOff>
      <xdr:row>122</xdr:row>
      <xdr:rowOff>43412</xdr:rowOff>
    </xdr:from>
    <xdr:to>
      <xdr:col>20</xdr:col>
      <xdr:colOff>404531</xdr:colOff>
      <xdr:row>122</xdr:row>
      <xdr:rowOff>175177</xdr:rowOff>
    </xdr:to>
    <xdr:sp macro="" textlink="">
      <xdr:nvSpPr>
        <xdr:cNvPr id="500" name="Oval 499">
          <a:extLst>
            <a:ext uri="{FF2B5EF4-FFF2-40B4-BE49-F238E27FC236}">
              <a16:creationId xmlns:a16="http://schemas.microsoft.com/office/drawing/2014/main" id="{14BA7C59-D9FA-463A-BFEF-7E6B02A446AC}"/>
            </a:ext>
          </a:extLst>
        </xdr:cNvPr>
        <xdr:cNvSpPr/>
      </xdr:nvSpPr>
      <xdr:spPr>
        <a:xfrm flipV="1">
          <a:off x="13335673" y="23548181"/>
          <a:ext cx="125435" cy="131765"/>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19</xdr:col>
      <xdr:colOff>377685</xdr:colOff>
      <xdr:row>122</xdr:row>
      <xdr:rowOff>55077</xdr:rowOff>
    </xdr:from>
    <xdr:to>
      <xdr:col>20</xdr:col>
      <xdr:colOff>351493</xdr:colOff>
      <xdr:row>123</xdr:row>
      <xdr:rowOff>85987</xdr:rowOff>
    </xdr:to>
    <xdr:sp macro="" textlink="">
      <xdr:nvSpPr>
        <xdr:cNvPr id="501" name="TextBox 500">
          <a:extLst>
            <a:ext uri="{FF2B5EF4-FFF2-40B4-BE49-F238E27FC236}">
              <a16:creationId xmlns:a16="http://schemas.microsoft.com/office/drawing/2014/main" id="{B60725FA-E764-4CBB-8B1C-30871FA7BBB0}"/>
            </a:ext>
          </a:extLst>
        </xdr:cNvPr>
        <xdr:cNvSpPr txBox="1"/>
      </xdr:nvSpPr>
      <xdr:spPr>
        <a:xfrm>
          <a:off x="12760185" y="23559846"/>
          <a:ext cx="647885" cy="221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Daphnite</a:t>
          </a:r>
        </a:p>
      </xdr:txBody>
    </xdr:sp>
    <xdr:clientData/>
  </xdr:twoCellAnchor>
  <xdr:twoCellAnchor>
    <xdr:from>
      <xdr:col>20</xdr:col>
      <xdr:colOff>414682</xdr:colOff>
      <xdr:row>119</xdr:row>
      <xdr:rowOff>65200</xdr:rowOff>
    </xdr:from>
    <xdr:to>
      <xdr:col>24</xdr:col>
      <xdr:colOff>19804</xdr:colOff>
      <xdr:row>120</xdr:row>
      <xdr:rowOff>96111</xdr:rowOff>
    </xdr:to>
    <xdr:sp macro="" textlink="">
      <xdr:nvSpPr>
        <xdr:cNvPr id="502" name="TextBox 501">
          <a:extLst>
            <a:ext uri="{FF2B5EF4-FFF2-40B4-BE49-F238E27FC236}">
              <a16:creationId xmlns:a16="http://schemas.microsoft.com/office/drawing/2014/main" id="{D257ECB9-363B-4AF4-BB52-8DE2CD207381}"/>
            </a:ext>
          </a:extLst>
        </xdr:cNvPr>
        <xdr:cNvSpPr txBox="1"/>
      </xdr:nvSpPr>
      <xdr:spPr>
        <a:xfrm rot="20099096">
          <a:off x="13437955" y="22968495"/>
          <a:ext cx="2029667" cy="2214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900" b="0">
              <a:solidFill>
                <a:schemeClr val="tx2">
                  <a:lumMod val="75000"/>
                </a:schemeClr>
              </a:solidFill>
            </a:rPr>
            <a:t>Ripidolite</a:t>
          </a:r>
        </a:p>
      </xdr:txBody>
    </xdr:sp>
    <xdr:clientData/>
  </xdr:twoCellAnchor>
  <xdr:twoCellAnchor>
    <xdr:from>
      <xdr:col>22</xdr:col>
      <xdr:colOff>27824</xdr:colOff>
      <xdr:row>117</xdr:row>
      <xdr:rowOff>23893</xdr:rowOff>
    </xdr:from>
    <xdr:to>
      <xdr:col>23</xdr:col>
      <xdr:colOff>291083</xdr:colOff>
      <xdr:row>118</xdr:row>
      <xdr:rowOff>58205</xdr:rowOff>
    </xdr:to>
    <xdr:sp macro="" textlink="">
      <xdr:nvSpPr>
        <xdr:cNvPr id="503" name="TextBox 502">
          <a:extLst>
            <a:ext uri="{FF2B5EF4-FFF2-40B4-BE49-F238E27FC236}">
              <a16:creationId xmlns:a16="http://schemas.microsoft.com/office/drawing/2014/main" id="{FF6240CC-03BC-4B61-95EA-CE7B2E3A0A0A}"/>
            </a:ext>
          </a:extLst>
        </xdr:cNvPr>
        <xdr:cNvSpPr txBox="1"/>
      </xdr:nvSpPr>
      <xdr:spPr>
        <a:xfrm rot="20152930">
          <a:off x="14263369" y="22546188"/>
          <a:ext cx="869396" cy="2248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Pycnochlorite</a:t>
          </a:r>
        </a:p>
      </xdr:txBody>
    </xdr:sp>
    <xdr:clientData/>
  </xdr:twoCellAnchor>
  <xdr:twoCellAnchor>
    <xdr:from>
      <xdr:col>23</xdr:col>
      <xdr:colOff>9898</xdr:colOff>
      <xdr:row>115</xdr:row>
      <xdr:rowOff>43606</xdr:rowOff>
    </xdr:from>
    <xdr:to>
      <xdr:col>24</xdr:col>
      <xdr:colOff>53771</xdr:colOff>
      <xdr:row>116</xdr:row>
      <xdr:rowOff>46089</xdr:rowOff>
    </xdr:to>
    <xdr:sp macro="" textlink="">
      <xdr:nvSpPr>
        <xdr:cNvPr id="506" name="TextBox 505">
          <a:extLst>
            <a:ext uri="{FF2B5EF4-FFF2-40B4-BE49-F238E27FC236}">
              <a16:creationId xmlns:a16="http://schemas.microsoft.com/office/drawing/2014/main" id="{41170409-EFF2-4164-87A1-6637587A3793}"/>
            </a:ext>
          </a:extLst>
        </xdr:cNvPr>
        <xdr:cNvSpPr txBox="1"/>
      </xdr:nvSpPr>
      <xdr:spPr>
        <a:xfrm>
          <a:off x="14858144" y="22404312"/>
          <a:ext cx="650708" cy="1945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Penninite</a:t>
          </a:r>
        </a:p>
      </xdr:txBody>
    </xdr:sp>
    <xdr:clientData/>
  </xdr:twoCellAnchor>
  <xdr:twoCellAnchor>
    <xdr:from>
      <xdr:col>22</xdr:col>
      <xdr:colOff>542667</xdr:colOff>
      <xdr:row>115</xdr:row>
      <xdr:rowOff>184974</xdr:rowOff>
    </xdr:from>
    <xdr:to>
      <xdr:col>23</xdr:col>
      <xdr:colOff>62970</xdr:colOff>
      <xdr:row>116</xdr:row>
      <xdr:rowOff>122837</xdr:rowOff>
    </xdr:to>
    <xdr:sp macro="" textlink="">
      <xdr:nvSpPr>
        <xdr:cNvPr id="507" name="Oval 506">
          <a:extLst>
            <a:ext uri="{FF2B5EF4-FFF2-40B4-BE49-F238E27FC236}">
              <a16:creationId xmlns:a16="http://schemas.microsoft.com/office/drawing/2014/main" id="{B457FC26-7201-4CEA-9D44-49C2F1A874CA}"/>
            </a:ext>
          </a:extLst>
        </xdr:cNvPr>
        <xdr:cNvSpPr/>
      </xdr:nvSpPr>
      <xdr:spPr>
        <a:xfrm flipV="1">
          <a:off x="14794448" y="22360365"/>
          <a:ext cx="127522" cy="128363"/>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22</xdr:col>
      <xdr:colOff>377617</xdr:colOff>
      <xdr:row>119</xdr:row>
      <xdr:rowOff>31721</xdr:rowOff>
    </xdr:from>
    <xdr:to>
      <xdr:col>24</xdr:col>
      <xdr:colOff>200489</xdr:colOff>
      <xdr:row>120</xdr:row>
      <xdr:rowOff>72845</xdr:rowOff>
    </xdr:to>
    <xdr:sp macro="" textlink="">
      <xdr:nvSpPr>
        <xdr:cNvPr id="508" name="TextBox 507">
          <a:extLst>
            <a:ext uri="{FF2B5EF4-FFF2-40B4-BE49-F238E27FC236}">
              <a16:creationId xmlns:a16="http://schemas.microsoft.com/office/drawing/2014/main" id="{9C81ECED-8AB9-4260-B14F-78CC3BADEC80}"/>
            </a:ext>
          </a:extLst>
        </xdr:cNvPr>
        <xdr:cNvSpPr txBox="1"/>
      </xdr:nvSpPr>
      <xdr:spPr>
        <a:xfrm rot="20224506">
          <a:off x="14613162" y="22935016"/>
          <a:ext cx="1035145" cy="2316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Corundophilite</a:t>
          </a:r>
        </a:p>
      </xdr:txBody>
    </xdr:sp>
    <xdr:clientData/>
  </xdr:twoCellAnchor>
  <xdr:twoCellAnchor>
    <xdr:from>
      <xdr:col>22</xdr:col>
      <xdr:colOff>300694</xdr:colOff>
      <xdr:row>114</xdr:row>
      <xdr:rowOff>80285</xdr:rowOff>
    </xdr:from>
    <xdr:to>
      <xdr:col>23</xdr:col>
      <xdr:colOff>565035</xdr:colOff>
      <xdr:row>115</xdr:row>
      <xdr:rowOff>114597</xdr:rowOff>
    </xdr:to>
    <xdr:sp macro="" textlink="">
      <xdr:nvSpPr>
        <xdr:cNvPr id="510" name="TextBox 509">
          <a:extLst>
            <a:ext uri="{FF2B5EF4-FFF2-40B4-BE49-F238E27FC236}">
              <a16:creationId xmlns:a16="http://schemas.microsoft.com/office/drawing/2014/main" id="{17B49E5E-2635-4D3B-9290-5F652B440CA5}"/>
            </a:ext>
          </a:extLst>
        </xdr:cNvPr>
        <xdr:cNvSpPr txBox="1"/>
      </xdr:nvSpPr>
      <xdr:spPr>
        <a:xfrm>
          <a:off x="14552475" y="22065176"/>
          <a:ext cx="871560" cy="2248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Talc-chlorite</a:t>
          </a:r>
        </a:p>
      </xdr:txBody>
    </xdr:sp>
    <xdr:clientData/>
  </xdr:twoCellAnchor>
  <xdr:twoCellAnchor>
    <xdr:from>
      <xdr:col>22</xdr:col>
      <xdr:colOff>224770</xdr:colOff>
      <xdr:row>114</xdr:row>
      <xdr:rowOff>182593</xdr:rowOff>
    </xdr:from>
    <xdr:to>
      <xdr:col>22</xdr:col>
      <xdr:colOff>352292</xdr:colOff>
      <xdr:row>115</xdr:row>
      <xdr:rowOff>120456</xdr:rowOff>
    </xdr:to>
    <xdr:sp macro="" textlink="">
      <xdr:nvSpPr>
        <xdr:cNvPr id="511" name="Oval 510">
          <a:extLst>
            <a:ext uri="{FF2B5EF4-FFF2-40B4-BE49-F238E27FC236}">
              <a16:creationId xmlns:a16="http://schemas.microsoft.com/office/drawing/2014/main" id="{2AFCF505-B399-4BC9-AE14-9C2C3154E09B}"/>
            </a:ext>
          </a:extLst>
        </xdr:cNvPr>
        <xdr:cNvSpPr/>
      </xdr:nvSpPr>
      <xdr:spPr>
        <a:xfrm flipV="1">
          <a:off x="14476551" y="22167484"/>
          <a:ext cx="127522" cy="128363"/>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23</xdr:col>
      <xdr:colOff>385504</xdr:colOff>
      <xdr:row>117</xdr:row>
      <xdr:rowOff>93218</xdr:rowOff>
    </xdr:from>
    <xdr:to>
      <xdr:col>23</xdr:col>
      <xdr:colOff>511943</xdr:colOff>
      <xdr:row>118</xdr:row>
      <xdr:rowOff>31081</xdr:rowOff>
    </xdr:to>
    <xdr:sp macro="" textlink="">
      <xdr:nvSpPr>
        <xdr:cNvPr id="513" name="Oval 512">
          <a:extLst>
            <a:ext uri="{FF2B5EF4-FFF2-40B4-BE49-F238E27FC236}">
              <a16:creationId xmlns:a16="http://schemas.microsoft.com/office/drawing/2014/main" id="{8CFFFA77-EFDA-4242-80E5-24CDC9592A63}"/>
            </a:ext>
          </a:extLst>
        </xdr:cNvPr>
        <xdr:cNvSpPr/>
      </xdr:nvSpPr>
      <xdr:spPr>
        <a:xfrm flipV="1">
          <a:off x="15227186" y="22615513"/>
          <a:ext cx="126439" cy="128363"/>
        </a:xfrm>
        <a:prstGeom prst="ellipse">
          <a:avLst/>
        </a:prstGeom>
        <a:solidFill>
          <a:schemeClr val="tx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23</xdr:col>
      <xdr:colOff>492325</xdr:colOff>
      <xdr:row>116</xdr:row>
      <xdr:rowOff>168887</xdr:rowOff>
    </xdr:from>
    <xdr:to>
      <xdr:col>25</xdr:col>
      <xdr:colOff>76317</xdr:colOff>
      <xdr:row>117</xdr:row>
      <xdr:rowOff>158618</xdr:rowOff>
    </xdr:to>
    <xdr:sp macro="" textlink="">
      <xdr:nvSpPr>
        <xdr:cNvPr id="514" name="TextBox 513">
          <a:extLst>
            <a:ext uri="{FF2B5EF4-FFF2-40B4-BE49-F238E27FC236}">
              <a16:creationId xmlns:a16="http://schemas.microsoft.com/office/drawing/2014/main" id="{0086F1E9-55B2-4A87-9618-F52D0E2D9B04}"/>
            </a:ext>
          </a:extLst>
        </xdr:cNvPr>
        <xdr:cNvSpPr txBox="1"/>
      </xdr:nvSpPr>
      <xdr:spPr>
        <a:xfrm>
          <a:off x="15334007" y="22500682"/>
          <a:ext cx="796265" cy="1802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Sheridanite</a:t>
          </a:r>
        </a:p>
      </xdr:txBody>
    </xdr:sp>
    <xdr:clientData/>
  </xdr:twoCellAnchor>
  <xdr:twoCellAnchor>
    <xdr:from>
      <xdr:col>24</xdr:col>
      <xdr:colOff>526073</xdr:colOff>
      <xdr:row>119</xdr:row>
      <xdr:rowOff>124599</xdr:rowOff>
    </xdr:from>
    <xdr:to>
      <xdr:col>26</xdr:col>
      <xdr:colOff>136388</xdr:colOff>
      <xdr:row>120</xdr:row>
      <xdr:rowOff>174973</xdr:rowOff>
    </xdr:to>
    <xdr:sp macro="" textlink="">
      <xdr:nvSpPr>
        <xdr:cNvPr id="517" name="TextBox 516">
          <a:extLst>
            <a:ext uri="{FF2B5EF4-FFF2-40B4-BE49-F238E27FC236}">
              <a16:creationId xmlns:a16="http://schemas.microsoft.com/office/drawing/2014/main" id="{4FB766F1-940B-4EAA-A769-324F2E21AFE9}"/>
            </a:ext>
          </a:extLst>
        </xdr:cNvPr>
        <xdr:cNvSpPr txBox="1"/>
      </xdr:nvSpPr>
      <xdr:spPr>
        <a:xfrm rot="1695742">
          <a:off x="16015188" y="23057868"/>
          <a:ext cx="826585" cy="2408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rgbClr val="CC0000"/>
              </a:solidFill>
            </a:rPr>
            <a:t>Donbassite</a:t>
          </a:r>
        </a:p>
      </xdr:txBody>
    </xdr:sp>
    <xdr:clientData/>
  </xdr:twoCellAnchor>
  <xdr:twoCellAnchor>
    <xdr:from>
      <xdr:col>23</xdr:col>
      <xdr:colOff>218174</xdr:colOff>
      <xdr:row>123</xdr:row>
      <xdr:rowOff>92265</xdr:rowOff>
    </xdr:from>
    <xdr:to>
      <xdr:col>24</xdr:col>
      <xdr:colOff>333078</xdr:colOff>
      <xdr:row>124</xdr:row>
      <xdr:rowOff>131664</xdr:rowOff>
    </xdr:to>
    <xdr:sp macro="" textlink="">
      <xdr:nvSpPr>
        <xdr:cNvPr id="518" name="TextBox 517">
          <a:extLst>
            <a:ext uri="{FF2B5EF4-FFF2-40B4-BE49-F238E27FC236}">
              <a16:creationId xmlns:a16="http://schemas.microsoft.com/office/drawing/2014/main" id="{213353D3-B164-48D4-BADA-FEB6FBE79266}"/>
            </a:ext>
          </a:extLst>
        </xdr:cNvPr>
        <xdr:cNvSpPr txBox="1"/>
      </xdr:nvSpPr>
      <xdr:spPr>
        <a:xfrm rot="726291">
          <a:off x="15099155" y="23787534"/>
          <a:ext cx="723038" cy="229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rgbClr val="CC0000"/>
              </a:solidFill>
            </a:rPr>
            <a:t>Cookeite</a:t>
          </a:r>
        </a:p>
      </xdr:txBody>
    </xdr:sp>
    <xdr:clientData/>
  </xdr:twoCellAnchor>
  <xdr:twoCellAnchor>
    <xdr:from>
      <xdr:col>18</xdr:col>
      <xdr:colOff>550105</xdr:colOff>
      <xdr:row>121</xdr:row>
      <xdr:rowOff>101138</xdr:rowOff>
    </xdr:from>
    <xdr:to>
      <xdr:col>20</xdr:col>
      <xdr:colOff>31622</xdr:colOff>
      <xdr:row>122</xdr:row>
      <xdr:rowOff>132306</xdr:rowOff>
    </xdr:to>
    <xdr:sp macro="" textlink="">
      <xdr:nvSpPr>
        <xdr:cNvPr id="528" name="TextBox 527">
          <a:extLst>
            <a:ext uri="{FF2B5EF4-FFF2-40B4-BE49-F238E27FC236}">
              <a16:creationId xmlns:a16="http://schemas.microsoft.com/office/drawing/2014/main" id="{47CCB5C3-3DBF-4153-9CE7-7D6812DB39A1}"/>
            </a:ext>
          </a:extLst>
        </xdr:cNvPr>
        <xdr:cNvSpPr txBox="1"/>
      </xdr:nvSpPr>
      <xdr:spPr>
        <a:xfrm>
          <a:off x="12295045" y="23614061"/>
          <a:ext cx="764319" cy="2232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(Chamosite)</a:t>
          </a:r>
        </a:p>
      </xdr:txBody>
    </xdr:sp>
    <xdr:clientData/>
  </xdr:twoCellAnchor>
  <xdr:twoCellAnchor>
    <xdr:from>
      <xdr:col>21</xdr:col>
      <xdr:colOff>88836</xdr:colOff>
      <xdr:row>121</xdr:row>
      <xdr:rowOff>24901</xdr:rowOff>
    </xdr:from>
    <xdr:to>
      <xdr:col>22</xdr:col>
      <xdr:colOff>516764</xdr:colOff>
      <xdr:row>122</xdr:row>
      <xdr:rowOff>66025</xdr:rowOff>
    </xdr:to>
    <xdr:sp macro="" textlink="">
      <xdr:nvSpPr>
        <xdr:cNvPr id="448" name="TextBox 447">
          <a:extLst>
            <a:ext uri="{FF2B5EF4-FFF2-40B4-BE49-F238E27FC236}">
              <a16:creationId xmlns:a16="http://schemas.microsoft.com/office/drawing/2014/main" id="{9277CADD-C49D-49C3-8E17-64FFA8C4E7AD}"/>
            </a:ext>
          </a:extLst>
        </xdr:cNvPr>
        <xdr:cNvSpPr txBox="1"/>
      </xdr:nvSpPr>
      <xdr:spPr>
        <a:xfrm rot="20223523">
          <a:off x="13718245" y="23309196"/>
          <a:ext cx="1034064" cy="2316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Pseudothuringite</a:t>
          </a:r>
        </a:p>
      </xdr:txBody>
    </xdr:sp>
    <xdr:clientData/>
  </xdr:twoCellAnchor>
  <xdr:twoCellAnchor>
    <xdr:from>
      <xdr:col>21</xdr:col>
      <xdr:colOff>22568</xdr:colOff>
      <xdr:row>118</xdr:row>
      <xdr:rowOff>105622</xdr:rowOff>
    </xdr:from>
    <xdr:to>
      <xdr:col>22</xdr:col>
      <xdr:colOff>281643</xdr:colOff>
      <xdr:row>119</xdr:row>
      <xdr:rowOff>133957</xdr:rowOff>
    </xdr:to>
    <xdr:sp macro="" textlink="">
      <xdr:nvSpPr>
        <xdr:cNvPr id="504" name="TextBox 503">
          <a:extLst>
            <a:ext uri="{FF2B5EF4-FFF2-40B4-BE49-F238E27FC236}">
              <a16:creationId xmlns:a16="http://schemas.microsoft.com/office/drawing/2014/main" id="{782E0152-71FD-4203-8AE2-E9FFB509BE05}"/>
            </a:ext>
          </a:extLst>
        </xdr:cNvPr>
        <xdr:cNvSpPr txBox="1"/>
      </xdr:nvSpPr>
      <xdr:spPr>
        <a:xfrm rot="20152930">
          <a:off x="13651977" y="22818417"/>
          <a:ext cx="865211" cy="2188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Brunsvigite</a:t>
          </a:r>
        </a:p>
      </xdr:txBody>
    </xdr:sp>
    <xdr:clientData/>
  </xdr:twoCellAnchor>
  <xdr:twoCellAnchor>
    <xdr:from>
      <xdr:col>21</xdr:col>
      <xdr:colOff>146290</xdr:colOff>
      <xdr:row>114</xdr:row>
      <xdr:rowOff>166115</xdr:rowOff>
    </xdr:from>
    <xdr:to>
      <xdr:col>22</xdr:col>
      <xdr:colOff>411552</xdr:colOff>
      <xdr:row>116</xdr:row>
      <xdr:rowOff>3951</xdr:rowOff>
    </xdr:to>
    <xdr:sp macro="" textlink="">
      <xdr:nvSpPr>
        <xdr:cNvPr id="509" name="TextBox 508">
          <a:extLst>
            <a:ext uri="{FF2B5EF4-FFF2-40B4-BE49-F238E27FC236}">
              <a16:creationId xmlns:a16="http://schemas.microsoft.com/office/drawing/2014/main" id="{0BDF2544-477A-4B19-B1C7-238604218288}"/>
            </a:ext>
          </a:extLst>
        </xdr:cNvPr>
        <xdr:cNvSpPr txBox="1"/>
      </xdr:nvSpPr>
      <xdr:spPr>
        <a:xfrm rot="20304776">
          <a:off x="13811002" y="22146884"/>
          <a:ext cx="873396" cy="21883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Diabantite</a:t>
          </a:r>
        </a:p>
      </xdr:txBody>
    </xdr:sp>
    <xdr:clientData/>
  </xdr:twoCellAnchor>
  <xdr:twoCellAnchor>
    <xdr:from>
      <xdr:col>21</xdr:col>
      <xdr:colOff>379118</xdr:colOff>
      <xdr:row>124</xdr:row>
      <xdr:rowOff>43203</xdr:rowOff>
    </xdr:from>
    <xdr:to>
      <xdr:col>27</xdr:col>
      <xdr:colOff>547788</xdr:colOff>
      <xdr:row>127</xdr:row>
      <xdr:rowOff>34633</xdr:rowOff>
    </xdr:to>
    <xdr:cxnSp macro="">
      <xdr:nvCxnSpPr>
        <xdr:cNvPr id="566" name="Straight Connector 565">
          <a:extLst>
            <a:ext uri="{FF2B5EF4-FFF2-40B4-BE49-F238E27FC236}">
              <a16:creationId xmlns:a16="http://schemas.microsoft.com/office/drawing/2014/main" id="{B95EAAB2-6A7E-4875-9730-C4A41C8FA32E}"/>
            </a:ext>
          </a:extLst>
        </xdr:cNvPr>
        <xdr:cNvCxnSpPr/>
      </xdr:nvCxnSpPr>
      <xdr:spPr>
        <a:xfrm>
          <a:off x="14070424" y="23919203"/>
          <a:ext cx="3830503" cy="562930"/>
        </a:xfrm>
        <a:prstGeom prst="line">
          <a:avLst/>
        </a:prstGeom>
        <a:ln w="15875">
          <a:gradFill>
            <a:gsLst>
              <a:gs pos="0">
                <a:srgbClr val="0066CC">
                  <a:lumMod val="100000"/>
                </a:srgbClr>
              </a:gs>
              <a:gs pos="100000">
                <a:srgbClr val="CC0000">
                  <a:alpha val="41000"/>
                </a:srgbClr>
              </a:gs>
            </a:gsLst>
            <a:lin ang="0" scaled="0"/>
          </a:gra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331032</xdr:colOff>
      <xdr:row>122</xdr:row>
      <xdr:rowOff>43697</xdr:rowOff>
    </xdr:from>
    <xdr:to>
      <xdr:col>27</xdr:col>
      <xdr:colOff>527541</xdr:colOff>
      <xdr:row>127</xdr:row>
      <xdr:rowOff>29308</xdr:rowOff>
    </xdr:to>
    <xdr:sp macro="" textlink="">
      <xdr:nvSpPr>
        <xdr:cNvPr id="571" name="Freeform: Shape 570">
          <a:extLst>
            <a:ext uri="{FF2B5EF4-FFF2-40B4-BE49-F238E27FC236}">
              <a16:creationId xmlns:a16="http://schemas.microsoft.com/office/drawing/2014/main" id="{398EFD56-0E0C-4AB7-949C-EDD8412F970F}"/>
            </a:ext>
          </a:extLst>
        </xdr:cNvPr>
        <xdr:cNvSpPr/>
      </xdr:nvSpPr>
      <xdr:spPr>
        <a:xfrm>
          <a:off x="13387609" y="23548466"/>
          <a:ext cx="4453451" cy="938111"/>
        </a:xfrm>
        <a:custGeom>
          <a:avLst/>
          <a:gdLst>
            <a:gd name="connsiteX0" fmla="*/ 0 w 4681904"/>
            <a:gd name="connsiteY0" fmla="*/ 0 h 989135"/>
            <a:gd name="connsiteX1" fmla="*/ 4681904 w 4681904"/>
            <a:gd name="connsiteY1" fmla="*/ 989135 h 989135"/>
            <a:gd name="connsiteX2" fmla="*/ 871904 w 4681904"/>
            <a:gd name="connsiteY2" fmla="*/ 432289 h 989135"/>
            <a:gd name="connsiteX3" fmla="*/ 0 w 4681904"/>
            <a:gd name="connsiteY3" fmla="*/ 0 h 989135"/>
            <a:gd name="connsiteX0" fmla="*/ 0 w 4681904"/>
            <a:gd name="connsiteY0" fmla="*/ 0 h 989135"/>
            <a:gd name="connsiteX1" fmla="*/ 4681904 w 4681904"/>
            <a:gd name="connsiteY1" fmla="*/ 989135 h 989135"/>
            <a:gd name="connsiteX2" fmla="*/ 827525 w 4681904"/>
            <a:gd name="connsiteY2" fmla="*/ 427071 h 989135"/>
            <a:gd name="connsiteX3" fmla="*/ 0 w 4681904"/>
            <a:gd name="connsiteY3" fmla="*/ 0 h 989135"/>
            <a:gd name="connsiteX0" fmla="*/ 0 w 4681904"/>
            <a:gd name="connsiteY0" fmla="*/ 0 h 989135"/>
            <a:gd name="connsiteX1" fmla="*/ 677695 w 4681904"/>
            <a:gd name="connsiteY1" fmla="*/ 133343 h 989135"/>
            <a:gd name="connsiteX2" fmla="*/ 4681904 w 4681904"/>
            <a:gd name="connsiteY2" fmla="*/ 989135 h 989135"/>
            <a:gd name="connsiteX3" fmla="*/ 827525 w 4681904"/>
            <a:gd name="connsiteY3" fmla="*/ 427071 h 989135"/>
            <a:gd name="connsiteX4" fmla="*/ 0 w 4681904"/>
            <a:gd name="connsiteY4" fmla="*/ 0 h 989135"/>
            <a:gd name="connsiteX0" fmla="*/ 0 w 4681904"/>
            <a:gd name="connsiteY0" fmla="*/ 0 h 989135"/>
            <a:gd name="connsiteX1" fmla="*/ 430996 w 4681904"/>
            <a:gd name="connsiteY1" fmla="*/ 98674 h 989135"/>
            <a:gd name="connsiteX2" fmla="*/ 4681904 w 4681904"/>
            <a:gd name="connsiteY2" fmla="*/ 989135 h 989135"/>
            <a:gd name="connsiteX3" fmla="*/ 827525 w 4681904"/>
            <a:gd name="connsiteY3" fmla="*/ 427071 h 989135"/>
            <a:gd name="connsiteX4" fmla="*/ 0 w 4681904"/>
            <a:gd name="connsiteY4" fmla="*/ 0 h 989135"/>
            <a:gd name="connsiteX0" fmla="*/ 0 w 4286037"/>
            <a:gd name="connsiteY0" fmla="*/ 126675 h 890461"/>
            <a:gd name="connsiteX1" fmla="*/ 35129 w 4286037"/>
            <a:gd name="connsiteY1" fmla="*/ 0 h 890461"/>
            <a:gd name="connsiteX2" fmla="*/ 4286037 w 4286037"/>
            <a:gd name="connsiteY2" fmla="*/ 890461 h 890461"/>
            <a:gd name="connsiteX3" fmla="*/ 431658 w 4286037"/>
            <a:gd name="connsiteY3" fmla="*/ 328397 h 890461"/>
            <a:gd name="connsiteX4" fmla="*/ 0 w 4286037"/>
            <a:gd name="connsiteY4" fmla="*/ 126675 h 890461"/>
            <a:gd name="connsiteX0" fmla="*/ 0 w 4286037"/>
            <a:gd name="connsiteY0" fmla="*/ 178678 h 942464"/>
            <a:gd name="connsiteX1" fmla="*/ 40867 w 4286037"/>
            <a:gd name="connsiteY1" fmla="*/ 0 h 942464"/>
            <a:gd name="connsiteX2" fmla="*/ 4286037 w 4286037"/>
            <a:gd name="connsiteY2" fmla="*/ 942464 h 942464"/>
            <a:gd name="connsiteX3" fmla="*/ 431658 w 4286037"/>
            <a:gd name="connsiteY3" fmla="*/ 380400 h 942464"/>
            <a:gd name="connsiteX4" fmla="*/ 0 w 4286037"/>
            <a:gd name="connsiteY4" fmla="*/ 178678 h 942464"/>
            <a:gd name="connsiteX0" fmla="*/ 0 w 4245876"/>
            <a:gd name="connsiteY0" fmla="*/ 178678 h 942464"/>
            <a:gd name="connsiteX1" fmla="*/ 706 w 4245876"/>
            <a:gd name="connsiteY1" fmla="*/ 0 h 942464"/>
            <a:gd name="connsiteX2" fmla="*/ 4245876 w 4245876"/>
            <a:gd name="connsiteY2" fmla="*/ 942464 h 942464"/>
            <a:gd name="connsiteX3" fmla="*/ 391497 w 4245876"/>
            <a:gd name="connsiteY3" fmla="*/ 380400 h 942464"/>
            <a:gd name="connsiteX4" fmla="*/ 0 w 4245876"/>
            <a:gd name="connsiteY4" fmla="*/ 178678 h 942464"/>
            <a:gd name="connsiteX0" fmla="*/ 5038 w 4250914"/>
            <a:gd name="connsiteY0" fmla="*/ 138231 h 902017"/>
            <a:gd name="connsiteX1" fmla="*/ 7 w 4250914"/>
            <a:gd name="connsiteY1" fmla="*/ 0 h 902017"/>
            <a:gd name="connsiteX2" fmla="*/ 4250914 w 4250914"/>
            <a:gd name="connsiteY2" fmla="*/ 902017 h 902017"/>
            <a:gd name="connsiteX3" fmla="*/ 396535 w 4250914"/>
            <a:gd name="connsiteY3" fmla="*/ 339953 h 902017"/>
            <a:gd name="connsiteX4" fmla="*/ 5038 w 4250914"/>
            <a:gd name="connsiteY4" fmla="*/ 138231 h 902017"/>
            <a:gd name="connsiteX0" fmla="*/ 0 w 4245876"/>
            <a:gd name="connsiteY0" fmla="*/ 138231 h 902017"/>
            <a:gd name="connsiteX1" fmla="*/ 706 w 4245876"/>
            <a:gd name="connsiteY1" fmla="*/ 0 h 902017"/>
            <a:gd name="connsiteX2" fmla="*/ 4245876 w 4245876"/>
            <a:gd name="connsiteY2" fmla="*/ 902017 h 902017"/>
            <a:gd name="connsiteX3" fmla="*/ 391497 w 4245876"/>
            <a:gd name="connsiteY3" fmla="*/ 339953 h 902017"/>
            <a:gd name="connsiteX4" fmla="*/ 0 w 4245876"/>
            <a:gd name="connsiteY4" fmla="*/ 138231 h 902017"/>
            <a:gd name="connsiteX0" fmla="*/ 16509 w 4245173"/>
            <a:gd name="connsiteY0" fmla="*/ 149788 h 902017"/>
            <a:gd name="connsiteX1" fmla="*/ 3 w 4245173"/>
            <a:gd name="connsiteY1" fmla="*/ 0 h 902017"/>
            <a:gd name="connsiteX2" fmla="*/ 4245173 w 4245173"/>
            <a:gd name="connsiteY2" fmla="*/ 902017 h 902017"/>
            <a:gd name="connsiteX3" fmla="*/ 390794 w 4245173"/>
            <a:gd name="connsiteY3" fmla="*/ 339953 h 902017"/>
            <a:gd name="connsiteX4" fmla="*/ 16509 w 4245173"/>
            <a:gd name="connsiteY4" fmla="*/ 149788 h 902017"/>
            <a:gd name="connsiteX0" fmla="*/ 0 w 4228664"/>
            <a:gd name="connsiteY0" fmla="*/ 149788 h 902017"/>
            <a:gd name="connsiteX1" fmla="*/ 12180 w 4228664"/>
            <a:gd name="connsiteY1" fmla="*/ 0 h 902017"/>
            <a:gd name="connsiteX2" fmla="*/ 4228664 w 4228664"/>
            <a:gd name="connsiteY2" fmla="*/ 902017 h 902017"/>
            <a:gd name="connsiteX3" fmla="*/ 374285 w 4228664"/>
            <a:gd name="connsiteY3" fmla="*/ 339953 h 902017"/>
            <a:gd name="connsiteX4" fmla="*/ 0 w 4228664"/>
            <a:gd name="connsiteY4" fmla="*/ 149788 h 902017"/>
            <a:gd name="connsiteX0" fmla="*/ 5038 w 4233702"/>
            <a:gd name="connsiteY0" fmla="*/ 149788 h 902017"/>
            <a:gd name="connsiteX1" fmla="*/ 7 w 4233702"/>
            <a:gd name="connsiteY1" fmla="*/ 0 h 902017"/>
            <a:gd name="connsiteX2" fmla="*/ 4233702 w 4233702"/>
            <a:gd name="connsiteY2" fmla="*/ 902017 h 902017"/>
            <a:gd name="connsiteX3" fmla="*/ 379323 w 4233702"/>
            <a:gd name="connsiteY3" fmla="*/ 339953 h 902017"/>
            <a:gd name="connsiteX4" fmla="*/ 5038 w 4233702"/>
            <a:gd name="connsiteY4" fmla="*/ 149788 h 902017"/>
            <a:gd name="connsiteX0" fmla="*/ 19014 w 4233698"/>
            <a:gd name="connsiteY0" fmla="*/ 170976 h 902017"/>
            <a:gd name="connsiteX1" fmla="*/ 3 w 4233698"/>
            <a:gd name="connsiteY1" fmla="*/ 0 h 902017"/>
            <a:gd name="connsiteX2" fmla="*/ 4233698 w 4233698"/>
            <a:gd name="connsiteY2" fmla="*/ 902017 h 902017"/>
            <a:gd name="connsiteX3" fmla="*/ 379319 w 4233698"/>
            <a:gd name="connsiteY3" fmla="*/ 339953 h 902017"/>
            <a:gd name="connsiteX4" fmla="*/ 19014 w 4233698"/>
            <a:gd name="connsiteY4" fmla="*/ 170976 h 902017"/>
            <a:gd name="connsiteX0" fmla="*/ 0 w 4234871"/>
            <a:gd name="connsiteY0" fmla="*/ 143016 h 902017"/>
            <a:gd name="connsiteX1" fmla="*/ 1176 w 4234871"/>
            <a:gd name="connsiteY1" fmla="*/ 0 h 902017"/>
            <a:gd name="connsiteX2" fmla="*/ 4234871 w 4234871"/>
            <a:gd name="connsiteY2" fmla="*/ 902017 h 902017"/>
            <a:gd name="connsiteX3" fmla="*/ 380492 w 4234871"/>
            <a:gd name="connsiteY3" fmla="*/ 339953 h 902017"/>
            <a:gd name="connsiteX4" fmla="*/ 0 w 4234871"/>
            <a:gd name="connsiteY4" fmla="*/ 143016 h 902017"/>
            <a:gd name="connsiteX0" fmla="*/ 0 w 4234871"/>
            <a:gd name="connsiteY0" fmla="*/ 167272 h 902017"/>
            <a:gd name="connsiteX1" fmla="*/ 1176 w 4234871"/>
            <a:gd name="connsiteY1" fmla="*/ 0 h 902017"/>
            <a:gd name="connsiteX2" fmla="*/ 4234871 w 4234871"/>
            <a:gd name="connsiteY2" fmla="*/ 902017 h 902017"/>
            <a:gd name="connsiteX3" fmla="*/ 380492 w 4234871"/>
            <a:gd name="connsiteY3" fmla="*/ 339953 h 902017"/>
            <a:gd name="connsiteX4" fmla="*/ 0 w 4234871"/>
            <a:gd name="connsiteY4" fmla="*/ 167272 h 902017"/>
            <a:gd name="connsiteX0" fmla="*/ 2314 w 4233710"/>
            <a:gd name="connsiteY0" fmla="*/ 143016 h 902017"/>
            <a:gd name="connsiteX1" fmla="*/ 15 w 4233710"/>
            <a:gd name="connsiteY1" fmla="*/ 0 h 902017"/>
            <a:gd name="connsiteX2" fmla="*/ 4233710 w 4233710"/>
            <a:gd name="connsiteY2" fmla="*/ 902017 h 902017"/>
            <a:gd name="connsiteX3" fmla="*/ 379331 w 4233710"/>
            <a:gd name="connsiteY3" fmla="*/ 339953 h 902017"/>
            <a:gd name="connsiteX4" fmla="*/ 2314 w 4233710"/>
            <a:gd name="connsiteY4" fmla="*/ 143016 h 902017"/>
            <a:gd name="connsiteX0" fmla="*/ 0 w 4421898"/>
            <a:gd name="connsiteY0" fmla="*/ 47709 h 902017"/>
            <a:gd name="connsiteX1" fmla="*/ 188203 w 4421898"/>
            <a:gd name="connsiteY1" fmla="*/ 0 h 902017"/>
            <a:gd name="connsiteX2" fmla="*/ 4421898 w 4421898"/>
            <a:gd name="connsiteY2" fmla="*/ 902017 h 902017"/>
            <a:gd name="connsiteX3" fmla="*/ 567519 w 4421898"/>
            <a:gd name="connsiteY3" fmla="*/ 339953 h 902017"/>
            <a:gd name="connsiteX4" fmla="*/ 0 w 4421898"/>
            <a:gd name="connsiteY4" fmla="*/ 47709 h 902017"/>
            <a:gd name="connsiteX0" fmla="*/ 31608 w 4453506"/>
            <a:gd name="connsiteY0" fmla="*/ 84365 h 938673"/>
            <a:gd name="connsiteX1" fmla="*/ 1 w 4453506"/>
            <a:gd name="connsiteY1" fmla="*/ 0 h 938673"/>
            <a:gd name="connsiteX2" fmla="*/ 4453506 w 4453506"/>
            <a:gd name="connsiteY2" fmla="*/ 938673 h 938673"/>
            <a:gd name="connsiteX3" fmla="*/ 599127 w 4453506"/>
            <a:gd name="connsiteY3" fmla="*/ 376609 h 938673"/>
            <a:gd name="connsiteX4" fmla="*/ 31608 w 4453506"/>
            <a:gd name="connsiteY4" fmla="*/ 84365 h 938673"/>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4453506" h="938673">
              <a:moveTo>
                <a:pt x="31608" y="84365"/>
              </a:moveTo>
              <a:cubicBezTo>
                <a:pt x="31843" y="24806"/>
                <a:pt x="-234" y="59559"/>
                <a:pt x="1" y="0"/>
              </a:cubicBezTo>
              <a:lnTo>
                <a:pt x="4453506" y="938673"/>
              </a:lnTo>
              <a:lnTo>
                <a:pt x="599127" y="376609"/>
              </a:lnTo>
              <a:lnTo>
                <a:pt x="31608" y="84365"/>
              </a:lnTo>
              <a:close/>
            </a:path>
          </a:pathLst>
        </a:custGeom>
        <a:gradFill>
          <a:gsLst>
            <a:gs pos="0">
              <a:srgbClr val="0066CC">
                <a:lumMod val="100000"/>
                <a:alpha val="57000"/>
              </a:srgbClr>
            </a:gs>
            <a:gs pos="100000">
              <a:srgbClr val="CC0000">
                <a:alpha val="41000"/>
              </a:srgbClr>
            </a:gs>
          </a:gsLst>
          <a:lin ang="480000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23</xdr:col>
      <xdr:colOff>268852</xdr:colOff>
      <xdr:row>116</xdr:row>
      <xdr:rowOff>189949</xdr:rowOff>
    </xdr:from>
    <xdr:to>
      <xdr:col>28</xdr:col>
      <xdr:colOff>307260</xdr:colOff>
      <xdr:row>126</xdr:row>
      <xdr:rowOff>23044</xdr:rowOff>
    </xdr:to>
    <xdr:sp macro="" textlink="">
      <xdr:nvSpPr>
        <xdr:cNvPr id="573" name="Freeform: Shape 572">
          <a:extLst>
            <a:ext uri="{FF2B5EF4-FFF2-40B4-BE49-F238E27FC236}">
              <a16:creationId xmlns:a16="http://schemas.microsoft.com/office/drawing/2014/main" id="{FE21396F-2F46-4659-8850-A1C0D42E3F62}"/>
            </a:ext>
          </a:extLst>
        </xdr:cNvPr>
        <xdr:cNvSpPr/>
      </xdr:nvSpPr>
      <xdr:spPr>
        <a:xfrm>
          <a:off x="15142718" y="22496618"/>
          <a:ext cx="3080351" cy="1732589"/>
        </a:xfrm>
        <a:custGeom>
          <a:avLst/>
          <a:gdLst>
            <a:gd name="connsiteX0" fmla="*/ 0 w 3072581"/>
            <a:gd name="connsiteY0" fmla="*/ 0 h 1751371"/>
            <a:gd name="connsiteX1" fmla="*/ 3072581 w 3072581"/>
            <a:gd name="connsiteY1" fmla="*/ 1751371 h 1751371"/>
            <a:gd name="connsiteX2" fmla="*/ 760464 w 3072581"/>
            <a:gd name="connsiteY2" fmla="*/ 645242 h 1751371"/>
            <a:gd name="connsiteX3" fmla="*/ 0 w 3072581"/>
            <a:gd name="connsiteY3" fmla="*/ 0 h 1751371"/>
            <a:gd name="connsiteX0" fmla="*/ 0 w 3072581"/>
            <a:gd name="connsiteY0" fmla="*/ 0 h 1751371"/>
            <a:gd name="connsiteX1" fmla="*/ 3072581 w 3072581"/>
            <a:gd name="connsiteY1" fmla="*/ 1751371 h 1751371"/>
            <a:gd name="connsiteX2" fmla="*/ 667102 w 3072581"/>
            <a:gd name="connsiteY2" fmla="*/ 572891 h 1751371"/>
            <a:gd name="connsiteX3" fmla="*/ 0 w 3072581"/>
            <a:gd name="connsiteY3" fmla="*/ 0 h 1751371"/>
          </a:gdLst>
          <a:ahLst/>
          <a:cxnLst>
            <a:cxn ang="0">
              <a:pos x="connsiteX0" y="connsiteY0"/>
            </a:cxn>
            <a:cxn ang="0">
              <a:pos x="connsiteX1" y="connsiteY1"/>
            </a:cxn>
            <a:cxn ang="0">
              <a:pos x="connsiteX2" y="connsiteY2"/>
            </a:cxn>
            <a:cxn ang="0">
              <a:pos x="connsiteX3" y="connsiteY3"/>
            </a:cxn>
          </a:cxnLst>
          <a:rect l="l" t="t" r="r" b="b"/>
          <a:pathLst>
            <a:path w="3072581" h="1751371">
              <a:moveTo>
                <a:pt x="0" y="0"/>
              </a:moveTo>
              <a:lnTo>
                <a:pt x="3072581" y="1751371"/>
              </a:lnTo>
              <a:lnTo>
                <a:pt x="667102" y="572891"/>
              </a:lnTo>
              <a:lnTo>
                <a:pt x="0" y="0"/>
              </a:lnTo>
              <a:close/>
            </a:path>
          </a:pathLst>
        </a:custGeom>
        <a:gradFill>
          <a:gsLst>
            <a:gs pos="0">
              <a:srgbClr val="0066CC">
                <a:lumMod val="100000"/>
                <a:alpha val="57000"/>
              </a:srgbClr>
            </a:gs>
            <a:gs pos="100000">
              <a:srgbClr val="CC0000">
                <a:alpha val="41000"/>
              </a:srgbClr>
            </a:gs>
          </a:gsLst>
          <a:lin ang="300000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AU" sz="1100"/>
        </a:p>
      </xdr:txBody>
    </xdr:sp>
    <xdr:clientData/>
  </xdr:twoCellAnchor>
  <xdr:twoCellAnchor>
    <xdr:from>
      <xdr:col>19</xdr:col>
      <xdr:colOff>535644</xdr:colOff>
      <xdr:row>123</xdr:row>
      <xdr:rowOff>125347</xdr:rowOff>
    </xdr:from>
    <xdr:to>
      <xdr:col>21</xdr:col>
      <xdr:colOff>337705</xdr:colOff>
      <xdr:row>124</xdr:row>
      <xdr:rowOff>166471</xdr:rowOff>
    </xdr:to>
    <xdr:sp macro="" textlink="">
      <xdr:nvSpPr>
        <xdr:cNvPr id="576" name="TextBox 575">
          <a:extLst>
            <a:ext uri="{FF2B5EF4-FFF2-40B4-BE49-F238E27FC236}">
              <a16:creationId xmlns:a16="http://schemas.microsoft.com/office/drawing/2014/main" id="{0DC65C3B-7D72-4CF6-B853-5C9679A5B4E0}"/>
            </a:ext>
          </a:extLst>
        </xdr:cNvPr>
        <xdr:cNvSpPr txBox="1"/>
      </xdr:nvSpPr>
      <xdr:spPr>
        <a:xfrm>
          <a:off x="12883508" y="23790642"/>
          <a:ext cx="1083606" cy="2316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900" b="0">
              <a:solidFill>
                <a:schemeClr val="tx2">
                  <a:lumMod val="75000"/>
                </a:schemeClr>
              </a:solidFill>
            </a:rPr>
            <a:t>(Pseudothuringite)</a:t>
          </a:r>
        </a:p>
      </xdr:txBody>
    </xdr:sp>
    <xdr:clientData/>
  </xdr:twoCellAnchor>
  <xdr:twoCellAnchor>
    <xdr:from>
      <xdr:col>21</xdr:col>
      <xdr:colOff>434957</xdr:colOff>
      <xdr:row>120</xdr:row>
      <xdr:rowOff>31965</xdr:rowOff>
    </xdr:from>
    <xdr:to>
      <xdr:col>24</xdr:col>
      <xdr:colOff>284121</xdr:colOff>
      <xdr:row>124</xdr:row>
      <xdr:rowOff>8259</xdr:rowOff>
    </xdr:to>
    <xdr:cxnSp macro="">
      <xdr:nvCxnSpPr>
        <xdr:cNvPr id="580" name="Straight Connector 579">
          <a:extLst>
            <a:ext uri="{FF2B5EF4-FFF2-40B4-BE49-F238E27FC236}">
              <a16:creationId xmlns:a16="http://schemas.microsoft.com/office/drawing/2014/main" id="{9FDC6BB2-E4A8-4A59-9533-387B3773FD86}"/>
            </a:ext>
          </a:extLst>
        </xdr:cNvPr>
        <xdr:cNvCxnSpPr>
          <a:endCxn id="471" idx="1"/>
        </xdr:cNvCxnSpPr>
      </xdr:nvCxnSpPr>
      <xdr:spPr>
        <a:xfrm flipV="1">
          <a:off x="14092045" y="23098432"/>
          <a:ext cx="1674330" cy="736091"/>
        </a:xfrm>
        <a:prstGeom prst="line">
          <a:avLst/>
        </a:prstGeom>
        <a:ln>
          <a:solidFill>
            <a:srgbClr val="0066CC">
              <a:alpha val="80000"/>
            </a:srgbClr>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146768</xdr:colOff>
      <xdr:row>121</xdr:row>
      <xdr:rowOff>4083</xdr:rowOff>
    </xdr:from>
    <xdr:to>
      <xdr:col>24</xdr:col>
      <xdr:colOff>514612</xdr:colOff>
      <xdr:row>123</xdr:row>
      <xdr:rowOff>146230</xdr:rowOff>
    </xdr:to>
    <xdr:grpSp>
      <xdr:nvGrpSpPr>
        <xdr:cNvPr id="586" name="Group 585">
          <a:extLst>
            <a:ext uri="{FF2B5EF4-FFF2-40B4-BE49-F238E27FC236}">
              <a16:creationId xmlns:a16="http://schemas.microsoft.com/office/drawing/2014/main" id="{E4D9C3B9-4CB4-4041-B309-529FD3B9E58A}"/>
            </a:ext>
          </a:extLst>
        </xdr:cNvPr>
        <xdr:cNvGrpSpPr/>
      </xdr:nvGrpSpPr>
      <xdr:grpSpPr>
        <a:xfrm rot="20401338">
          <a:off x="15043868" y="23311758"/>
          <a:ext cx="977444" cy="523147"/>
          <a:chOff x="12522132" y="15919860"/>
          <a:chExt cx="389919" cy="208591"/>
        </a:xfrm>
      </xdr:grpSpPr>
      <xdr:sp macro="" textlink="">
        <xdr:nvSpPr>
          <xdr:cNvPr id="587" name="TextBox 586">
            <a:extLst>
              <a:ext uri="{FF2B5EF4-FFF2-40B4-BE49-F238E27FC236}">
                <a16:creationId xmlns:a16="http://schemas.microsoft.com/office/drawing/2014/main" id="{DEC36C11-3398-41B0-8C45-4CF2A00E1B60}"/>
              </a:ext>
            </a:extLst>
          </xdr:cNvPr>
          <xdr:cNvSpPr txBox="1"/>
        </xdr:nvSpPr>
        <xdr:spPr>
          <a:xfrm rot="2585760">
            <a:off x="12522132" y="15919860"/>
            <a:ext cx="388370" cy="1031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bg1">
                    <a:lumMod val="50000"/>
                  </a:schemeClr>
                </a:solidFill>
              </a:rPr>
              <a:t>Trioct-Dioct</a:t>
            </a:r>
          </a:p>
        </xdr:txBody>
      </xdr:sp>
      <xdr:cxnSp macro="">
        <xdr:nvCxnSpPr>
          <xdr:cNvPr id="588" name="Straight Arrow Connector 587">
            <a:extLst>
              <a:ext uri="{FF2B5EF4-FFF2-40B4-BE49-F238E27FC236}">
                <a16:creationId xmlns:a16="http://schemas.microsoft.com/office/drawing/2014/main" id="{BB7C9379-B52A-4FE3-9552-B314EFA8EB65}"/>
              </a:ext>
            </a:extLst>
          </xdr:cNvPr>
          <xdr:cNvCxnSpPr/>
        </xdr:nvCxnSpPr>
        <xdr:spPr>
          <a:xfrm rot="1198662">
            <a:off x="12792007" y="16083081"/>
            <a:ext cx="120044" cy="45370"/>
          </a:xfrm>
          <a:prstGeom prst="straightConnector1">
            <a:avLst/>
          </a:prstGeom>
          <a:ln w="12700">
            <a:solidFill>
              <a:schemeClr val="bg1">
                <a:lumMod val="50000"/>
              </a:schemeClr>
            </a:solidFill>
            <a:tailEnd type="arrow" w="sm" len="med"/>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19</xdr:col>
      <xdr:colOff>295765</xdr:colOff>
      <xdr:row>124</xdr:row>
      <xdr:rowOff>43387</xdr:rowOff>
    </xdr:from>
    <xdr:to>
      <xdr:col>20</xdr:col>
      <xdr:colOff>104297</xdr:colOff>
      <xdr:row>125</xdr:row>
      <xdr:rowOff>111701</xdr:rowOff>
    </xdr:to>
    <xdr:sp macro="" textlink="">
      <xdr:nvSpPr>
        <xdr:cNvPr id="591" name="TextBox 590">
          <a:extLst>
            <a:ext uri="{FF2B5EF4-FFF2-40B4-BE49-F238E27FC236}">
              <a16:creationId xmlns:a16="http://schemas.microsoft.com/office/drawing/2014/main" id="{581EFF57-DFA8-4DE0-9FC5-4A5D638880B9}"/>
            </a:ext>
          </a:extLst>
        </xdr:cNvPr>
        <xdr:cNvSpPr txBox="1"/>
      </xdr:nvSpPr>
      <xdr:spPr>
        <a:xfrm rot="1698042">
          <a:off x="12678265" y="23929156"/>
          <a:ext cx="482609" cy="258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AU" sz="1100">
              <a:solidFill>
                <a:schemeClr val="bg1">
                  <a:lumMod val="50000"/>
                </a:schemeClr>
              </a:solidFill>
            </a:rPr>
            <a:t>Tsch</a:t>
          </a:r>
        </a:p>
      </xdr:txBody>
    </xdr:sp>
    <xdr:clientData/>
  </xdr:twoCellAnchor>
  <xdr:twoCellAnchor>
    <xdr:from>
      <xdr:col>20</xdr:col>
      <xdr:colOff>14654</xdr:colOff>
      <xdr:row>125</xdr:row>
      <xdr:rowOff>80596</xdr:rowOff>
    </xdr:from>
    <xdr:to>
      <xdr:col>20</xdr:col>
      <xdr:colOff>476250</xdr:colOff>
      <xdr:row>126</xdr:row>
      <xdr:rowOff>117231</xdr:rowOff>
    </xdr:to>
    <xdr:cxnSp macro="">
      <xdr:nvCxnSpPr>
        <xdr:cNvPr id="594" name="Straight Arrow Connector 593">
          <a:extLst>
            <a:ext uri="{FF2B5EF4-FFF2-40B4-BE49-F238E27FC236}">
              <a16:creationId xmlns:a16="http://schemas.microsoft.com/office/drawing/2014/main" id="{C3F69041-D505-477B-9133-1CD6AD34B9F2}"/>
            </a:ext>
          </a:extLst>
        </xdr:cNvPr>
        <xdr:cNvCxnSpPr/>
      </xdr:nvCxnSpPr>
      <xdr:spPr>
        <a:xfrm>
          <a:off x="13071231" y="24156865"/>
          <a:ext cx="461596" cy="227135"/>
        </a:xfrm>
        <a:prstGeom prst="straightConnector1">
          <a:avLst/>
        </a:prstGeom>
        <a:ln w="12700">
          <a:solidFill>
            <a:schemeClr val="bg1">
              <a:lumMod val="50000"/>
            </a:schemeClr>
          </a:solidFill>
          <a:tailEnd type="arrow" w="sm" len="med"/>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15</xdr:col>
      <xdr:colOff>0</xdr:colOff>
      <xdr:row>1</xdr:row>
      <xdr:rowOff>0</xdr:rowOff>
    </xdr:from>
    <xdr:to>
      <xdr:col>22</xdr:col>
      <xdr:colOff>323851</xdr:colOff>
      <xdr:row>15</xdr:row>
      <xdr:rowOff>66675</xdr:rowOff>
    </xdr:to>
    <xdr:graphicFrame macro="">
      <xdr:nvGraphicFramePr>
        <xdr:cNvPr id="2" name="Chart 1">
          <a:extLst>
            <a:ext uri="{FF2B5EF4-FFF2-40B4-BE49-F238E27FC236}">
              <a16:creationId xmlns:a16="http://schemas.microsoft.com/office/drawing/2014/main" id="{28F3D2AB-0BD2-40AC-8B32-78C866BC2E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9525</xdr:colOff>
      <xdr:row>15</xdr:row>
      <xdr:rowOff>104775</xdr:rowOff>
    </xdr:from>
    <xdr:to>
      <xdr:col>22</xdr:col>
      <xdr:colOff>333376</xdr:colOff>
      <xdr:row>29</xdr:row>
      <xdr:rowOff>180975</xdr:rowOff>
    </xdr:to>
    <xdr:graphicFrame macro="">
      <xdr:nvGraphicFramePr>
        <xdr:cNvPr id="3" name="Chart 2">
          <a:extLst>
            <a:ext uri="{FF2B5EF4-FFF2-40B4-BE49-F238E27FC236}">
              <a16:creationId xmlns:a16="http://schemas.microsoft.com/office/drawing/2014/main" id="{5F42A5EF-4272-4D04-9559-4C0078E9692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22</xdr:col>
      <xdr:colOff>371475</xdr:colOff>
      <xdr:row>1</xdr:row>
      <xdr:rowOff>0</xdr:rowOff>
    </xdr:from>
    <xdr:to>
      <xdr:col>29</xdr:col>
      <xdr:colOff>52387</xdr:colOff>
      <xdr:row>15</xdr:row>
      <xdr:rowOff>58428</xdr:rowOff>
    </xdr:to>
    <xdr:graphicFrame macro="">
      <xdr:nvGraphicFramePr>
        <xdr:cNvPr id="4" name="Chart 3">
          <a:extLst>
            <a:ext uri="{FF2B5EF4-FFF2-40B4-BE49-F238E27FC236}">
              <a16:creationId xmlns:a16="http://schemas.microsoft.com/office/drawing/2014/main" id="{64C02883-6AE8-4EE7-B890-79955B3DA5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371475</xdr:colOff>
      <xdr:row>15</xdr:row>
      <xdr:rowOff>114300</xdr:rowOff>
    </xdr:from>
    <xdr:to>
      <xdr:col>29</xdr:col>
      <xdr:colOff>52387</xdr:colOff>
      <xdr:row>29</xdr:row>
      <xdr:rowOff>163203</xdr:rowOff>
    </xdr:to>
    <xdr:graphicFrame macro="">
      <xdr:nvGraphicFramePr>
        <xdr:cNvPr id="5" name="Chart 4">
          <a:extLst>
            <a:ext uri="{FF2B5EF4-FFF2-40B4-BE49-F238E27FC236}">
              <a16:creationId xmlns:a16="http://schemas.microsoft.com/office/drawing/2014/main" id="{19F5F5EF-45FA-4FDA-9776-C377B22BDB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C63"/>
  <sheetViews>
    <sheetView workbookViewId="0">
      <pane xSplit="1" ySplit="2" topLeftCell="B3" activePane="bottomRight" state="frozen"/>
      <selection pane="topRight" activeCell="B1" sqref="B1"/>
      <selection pane="bottomLeft" activeCell="A3" sqref="A3"/>
      <selection pane="bottomRight" sqref="A1:N1"/>
    </sheetView>
  </sheetViews>
  <sheetFormatPr defaultRowHeight="15" x14ac:dyDescent="0.25"/>
  <cols>
    <col min="1" max="11" width="9.140625" style="5" customWidth="1"/>
    <col min="12" max="13" width="9.140625" style="5"/>
    <col min="14" max="14" width="9.140625" style="5" customWidth="1"/>
    <col min="15" max="27" width="9.140625" style="3" customWidth="1"/>
    <col min="42" max="42" width="9.140625" style="3"/>
    <col min="43" max="56" width="9.140625" style="10"/>
    <col min="72" max="72" width="9.140625" style="3"/>
  </cols>
  <sheetData>
    <row r="1" spans="1:133" s="3" customFormat="1" x14ac:dyDescent="0.25">
      <c r="A1" s="109" t="s">
        <v>341</v>
      </c>
      <c r="B1" s="109"/>
      <c r="C1" s="109"/>
      <c r="D1" s="109"/>
      <c r="E1" s="109"/>
      <c r="F1" s="109"/>
      <c r="G1" s="109"/>
      <c r="H1" s="109"/>
      <c r="I1" s="109"/>
      <c r="J1" s="109"/>
      <c r="K1" s="109"/>
      <c r="L1" s="109"/>
      <c r="M1" s="109"/>
      <c r="N1" s="109"/>
      <c r="O1" s="1"/>
      <c r="P1" s="110" t="s">
        <v>342</v>
      </c>
      <c r="Q1" s="110"/>
      <c r="R1" s="110"/>
      <c r="S1" s="110"/>
      <c r="T1" s="110"/>
      <c r="U1" s="110"/>
      <c r="V1" s="110"/>
      <c r="W1" s="110"/>
      <c r="X1" s="110"/>
      <c r="Y1" s="110"/>
      <c r="Z1" s="110"/>
      <c r="AA1" s="7"/>
      <c r="AB1" s="109" t="s">
        <v>343</v>
      </c>
      <c r="AC1" s="109"/>
      <c r="AD1" s="109"/>
      <c r="AE1" s="109"/>
      <c r="AF1" s="109"/>
      <c r="AG1" s="109"/>
      <c r="AH1" s="109"/>
      <c r="AI1" s="109"/>
      <c r="AJ1" s="109"/>
      <c r="AK1" s="109"/>
      <c r="AL1" s="109"/>
      <c r="AM1" s="109"/>
      <c r="AN1" s="109"/>
      <c r="AO1" s="109"/>
      <c r="AP1" s="7"/>
      <c r="AQ1" s="111" t="s">
        <v>344</v>
      </c>
      <c r="AR1" s="111"/>
      <c r="AS1" s="111"/>
      <c r="AT1" s="111"/>
      <c r="AU1" s="111"/>
      <c r="AV1" s="111"/>
      <c r="AW1" s="111"/>
      <c r="AX1" s="111"/>
      <c r="AY1" s="111"/>
      <c r="AZ1" s="111"/>
      <c r="BA1" s="111"/>
      <c r="BB1" s="111"/>
      <c r="BC1" s="111"/>
      <c r="BD1" s="111"/>
      <c r="BE1" s="1"/>
      <c r="BF1" s="109" t="s">
        <v>345</v>
      </c>
      <c r="BG1" s="109"/>
      <c r="BH1" s="109"/>
      <c r="BI1" s="109"/>
      <c r="BJ1" s="109"/>
      <c r="BK1" s="109"/>
      <c r="BL1" s="109"/>
      <c r="BM1" s="109"/>
      <c r="BN1" s="109"/>
      <c r="BO1" s="109"/>
      <c r="BP1" s="109"/>
      <c r="BQ1" s="109"/>
      <c r="BR1" s="109"/>
      <c r="BS1" s="109"/>
      <c r="BT1" s="1"/>
      <c r="BU1" s="1"/>
      <c r="BV1" s="1"/>
      <c r="BW1" s="1"/>
      <c r="BX1" s="1"/>
      <c r="BY1" s="1"/>
      <c r="BZ1" s="1"/>
      <c r="CA1" s="1"/>
      <c r="CB1" s="1"/>
      <c r="CC1" s="1"/>
      <c r="CD1" s="1"/>
      <c r="CE1" s="1"/>
      <c r="CF1" s="1"/>
      <c r="CG1" s="1"/>
      <c r="CH1" s="1"/>
      <c r="CI1" s="1"/>
      <c r="DE1" s="1"/>
      <c r="DF1" s="1"/>
      <c r="DG1" s="1"/>
      <c r="DH1" s="1"/>
      <c r="DI1" s="1"/>
      <c r="DJ1" s="1"/>
      <c r="DK1" s="1"/>
      <c r="DL1" s="1"/>
      <c r="DM1" s="1"/>
      <c r="DN1" s="1"/>
      <c r="DO1" s="1"/>
      <c r="DP1" s="1"/>
      <c r="DQ1" s="1"/>
      <c r="DR1" s="1"/>
      <c r="DS1" s="1"/>
      <c r="DT1" s="1"/>
      <c r="DU1" s="1"/>
      <c r="DV1" s="1"/>
      <c r="DW1" s="1"/>
      <c r="DX1" s="1"/>
      <c r="DY1" s="4"/>
      <c r="DZ1" s="4"/>
      <c r="EA1" s="4"/>
      <c r="EB1" s="4"/>
      <c r="EC1" s="4"/>
    </row>
    <row r="2" spans="1:133" x14ac:dyDescent="0.25">
      <c r="A2" s="4" t="s">
        <v>15</v>
      </c>
      <c r="B2" s="4" t="s">
        <v>16</v>
      </c>
      <c r="C2" s="4" t="s">
        <v>17</v>
      </c>
      <c r="D2" s="4" t="s">
        <v>18</v>
      </c>
      <c r="E2" s="4" t="s">
        <v>19</v>
      </c>
      <c r="F2" s="4" t="s">
        <v>20</v>
      </c>
      <c r="G2" s="4" t="s">
        <v>21</v>
      </c>
      <c r="H2" s="4" t="s">
        <v>22</v>
      </c>
      <c r="I2" s="4" t="s">
        <v>23</v>
      </c>
      <c r="J2" s="4" t="s">
        <v>24</v>
      </c>
      <c r="K2" s="4" t="s">
        <v>25</v>
      </c>
      <c r="L2" s="4" t="s">
        <v>26</v>
      </c>
      <c r="M2" s="4" t="s">
        <v>27</v>
      </c>
      <c r="N2" s="4" t="s">
        <v>14</v>
      </c>
      <c r="P2" s="4" t="s">
        <v>332</v>
      </c>
      <c r="Q2" s="4" t="s">
        <v>333</v>
      </c>
      <c r="R2" s="4" t="s">
        <v>334</v>
      </c>
      <c r="S2" s="4" t="s">
        <v>335</v>
      </c>
      <c r="T2" s="4" t="s">
        <v>336</v>
      </c>
      <c r="U2" s="4" t="s">
        <v>337</v>
      </c>
      <c r="V2" s="4" t="s">
        <v>338</v>
      </c>
      <c r="W2" s="4" t="s">
        <v>339</v>
      </c>
      <c r="X2" s="4" t="s">
        <v>340</v>
      </c>
      <c r="Y2" s="4" t="s">
        <v>24</v>
      </c>
      <c r="Z2" s="4" t="s">
        <v>25</v>
      </c>
      <c r="AB2" t="s">
        <v>1</v>
      </c>
      <c r="AC2" t="s">
        <v>2</v>
      </c>
      <c r="AD2" t="s">
        <v>3</v>
      </c>
      <c r="AE2" t="s">
        <v>4</v>
      </c>
      <c r="AF2" t="s">
        <v>5</v>
      </c>
      <c r="AG2" t="s">
        <v>6</v>
      </c>
      <c r="AH2" t="s">
        <v>7</v>
      </c>
      <c r="AI2" t="s">
        <v>8</v>
      </c>
      <c r="AJ2" t="s">
        <v>9</v>
      </c>
      <c r="AK2" t="s">
        <v>10</v>
      </c>
      <c r="AL2" t="s">
        <v>11</v>
      </c>
      <c r="AM2" t="s">
        <v>12</v>
      </c>
      <c r="AN2" t="s">
        <v>13</v>
      </c>
      <c r="AO2" t="s">
        <v>14</v>
      </c>
      <c r="AQ2" s="10" t="s">
        <v>15</v>
      </c>
      <c r="AR2" s="10" t="s">
        <v>16</v>
      </c>
      <c r="AS2" s="10" t="s">
        <v>17</v>
      </c>
      <c r="AT2" s="10" t="s">
        <v>18</v>
      </c>
      <c r="AU2" s="10" t="s">
        <v>19</v>
      </c>
      <c r="AV2" s="10" t="s">
        <v>20</v>
      </c>
      <c r="AW2" s="10" t="s">
        <v>21</v>
      </c>
      <c r="AX2" s="10" t="s">
        <v>22</v>
      </c>
      <c r="AY2" s="10" t="s">
        <v>23</v>
      </c>
      <c r="AZ2" s="10" t="s">
        <v>24</v>
      </c>
      <c r="BA2" s="10" t="s">
        <v>25</v>
      </c>
      <c r="BB2" s="10" t="s">
        <v>26</v>
      </c>
      <c r="BC2" s="10" t="s">
        <v>27</v>
      </c>
      <c r="BD2" s="10" t="s">
        <v>14</v>
      </c>
      <c r="BF2" t="s">
        <v>28</v>
      </c>
      <c r="BG2" t="s">
        <v>29</v>
      </c>
      <c r="BH2" t="s">
        <v>30</v>
      </c>
      <c r="BI2" t="s">
        <v>31</v>
      </c>
      <c r="BJ2" t="s">
        <v>32</v>
      </c>
      <c r="BK2" t="s">
        <v>33</v>
      </c>
      <c r="BL2" t="s">
        <v>34</v>
      </c>
      <c r="BM2" t="s">
        <v>35</v>
      </c>
      <c r="BN2" t="s">
        <v>36</v>
      </c>
      <c r="BO2" t="s">
        <v>37</v>
      </c>
      <c r="BP2" t="s">
        <v>38</v>
      </c>
      <c r="BQ2" t="s">
        <v>39</v>
      </c>
      <c r="BR2" t="s">
        <v>40</v>
      </c>
      <c r="BS2" t="s">
        <v>14</v>
      </c>
      <c r="BU2" t="s">
        <v>41</v>
      </c>
      <c r="BV2" t="s">
        <v>42</v>
      </c>
      <c r="BW2" t="s">
        <v>43</v>
      </c>
      <c r="BX2" t="s">
        <v>44</v>
      </c>
      <c r="BY2" t="s">
        <v>45</v>
      </c>
      <c r="BZ2" t="s">
        <v>46</v>
      </c>
      <c r="CA2" t="s">
        <v>47</v>
      </c>
      <c r="CB2" t="s">
        <v>48</v>
      </c>
      <c r="CC2" t="s">
        <v>49</v>
      </c>
      <c r="CD2" t="s">
        <v>50</v>
      </c>
      <c r="CE2" t="s">
        <v>51</v>
      </c>
      <c r="CF2" t="s">
        <v>52</v>
      </c>
      <c r="CG2" t="s">
        <v>53</v>
      </c>
      <c r="CH2" t="s">
        <v>54</v>
      </c>
      <c r="CI2" t="s">
        <v>55</v>
      </c>
      <c r="CJ2" t="s">
        <v>56</v>
      </c>
      <c r="CK2" t="s">
        <v>57</v>
      </c>
      <c r="CL2" t="s">
        <v>58</v>
      </c>
      <c r="CM2" t="s">
        <v>59</v>
      </c>
      <c r="CN2" t="s">
        <v>60</v>
      </c>
      <c r="CO2" t="s">
        <v>50</v>
      </c>
      <c r="CP2" t="s">
        <v>51</v>
      </c>
      <c r="CQ2" t="s">
        <v>61</v>
      </c>
      <c r="CR2" t="s">
        <v>62</v>
      </c>
      <c r="CS2" t="s">
        <v>63</v>
      </c>
      <c r="CT2" t="s">
        <v>64</v>
      </c>
      <c r="CU2" t="s">
        <v>65</v>
      </c>
      <c r="CV2" t="s">
        <v>66</v>
      </c>
      <c r="CW2" t="s">
        <v>67</v>
      </c>
      <c r="CX2" t="s">
        <v>68</v>
      </c>
      <c r="CY2" t="s">
        <v>69</v>
      </c>
      <c r="CZ2" t="s">
        <v>70</v>
      </c>
      <c r="DA2" t="s">
        <v>71</v>
      </c>
      <c r="DB2" t="s">
        <v>72</v>
      </c>
      <c r="DC2" t="s">
        <v>73</v>
      </c>
    </row>
    <row r="3" spans="1:133" x14ac:dyDescent="0.25">
      <c r="A3" s="5">
        <f>IF(AQ3&gt;CF3,AQ3,"&lt;"&amp;MID(CF3,1,5))</f>
        <v>24.449400000000001</v>
      </c>
      <c r="B3" s="5">
        <f>IF(AR3&gt;CG3,AR3,"&lt;"&amp;MID(CG3,1,5))</f>
        <v>0.153194</v>
      </c>
      <c r="C3" s="5">
        <f t="shared" ref="C3:K3" si="0">IF(AS3&gt;CH3,AS3,"&lt;"&amp;MID(CH3,1,5))</f>
        <v>21.457799999999999</v>
      </c>
      <c r="D3" s="5">
        <f t="shared" si="0"/>
        <v>32.768300000000004</v>
      </c>
      <c r="E3" s="5">
        <f t="shared" si="0"/>
        <v>0.88787099999999997</v>
      </c>
      <c r="F3" s="5">
        <f t="shared" si="0"/>
        <v>8.5784900000000004</v>
      </c>
      <c r="G3" s="5">
        <f t="shared" si="0"/>
        <v>4.8605000000000002E-2</v>
      </c>
      <c r="H3" s="5" t="str">
        <f t="shared" si="0"/>
        <v>&lt;0.050</v>
      </c>
      <c r="I3" s="5">
        <f t="shared" si="0"/>
        <v>5.4977999999999999E-2</v>
      </c>
      <c r="J3" s="5" t="str">
        <f t="shared" si="0"/>
        <v>&lt;0.026</v>
      </c>
      <c r="K3" s="5" t="str">
        <f t="shared" si="0"/>
        <v>&lt;0.041</v>
      </c>
      <c r="L3" s="5">
        <v>2.1819999999999999E-2</v>
      </c>
      <c r="M3" s="5">
        <v>11.0602</v>
      </c>
      <c r="N3" s="5">
        <f>SUM(A3:M3)</f>
        <v>99.48065800000002</v>
      </c>
      <c r="P3" s="8" t="str">
        <f>IF(CQ3&gt;0,CQ3/100*AB3,"N/A")</f>
        <v>N/A</v>
      </c>
      <c r="Q3" s="8">
        <f t="shared" ref="Q3:Z3" si="1">IF(CR3&gt;0,CR3/100*AC3,"N/A")</f>
        <v>7.3225868799999998E-3</v>
      </c>
      <c r="R3" s="8" t="str">
        <f t="shared" si="1"/>
        <v>N/A</v>
      </c>
      <c r="S3" s="8">
        <f t="shared" si="1"/>
        <v>0.13721686178</v>
      </c>
      <c r="T3" s="8">
        <f t="shared" si="1"/>
        <v>2.6804942533799999E-2</v>
      </c>
      <c r="U3" s="8">
        <f t="shared" si="1"/>
        <v>4.8540373898000005E-2</v>
      </c>
      <c r="V3" s="8" t="str">
        <f t="shared" si="1"/>
        <v>N/A</v>
      </c>
      <c r="W3" s="8">
        <f t="shared" si="1"/>
        <v>1.5956708448000002E-2</v>
      </c>
      <c r="X3" s="8">
        <f t="shared" si="1"/>
        <v>6.0384914800000007E-3</v>
      </c>
      <c r="Y3" s="8" t="str">
        <f t="shared" si="1"/>
        <v>N/A</v>
      </c>
      <c r="Z3" s="8" t="str">
        <f t="shared" si="1"/>
        <v>N/A</v>
      </c>
      <c r="AB3">
        <v>11.4284</v>
      </c>
      <c r="AC3">
        <v>9.1840000000000005E-2</v>
      </c>
      <c r="AD3">
        <v>11.3565</v>
      </c>
      <c r="AE3">
        <v>25.471</v>
      </c>
      <c r="AF3">
        <v>0.68761300000000003</v>
      </c>
      <c r="AG3">
        <v>5.1730600000000004</v>
      </c>
      <c r="AH3">
        <v>3.4737999999999998E-2</v>
      </c>
      <c r="AI3">
        <v>2.4972000000000001E-2</v>
      </c>
      <c r="AJ3">
        <v>4.564E-2</v>
      </c>
      <c r="AK3">
        <v>-2.085E-2</v>
      </c>
      <c r="AL3">
        <v>-4.0640000000000003E-2</v>
      </c>
      <c r="AM3">
        <v>43.963099999999997</v>
      </c>
      <c r="AN3">
        <v>1.2376499999999999</v>
      </c>
      <c r="AO3">
        <v>99.453000000000003</v>
      </c>
      <c r="AQ3" s="10">
        <v>24.449400000000001</v>
      </c>
      <c r="AR3" s="10">
        <v>0.153194</v>
      </c>
      <c r="AS3" s="10">
        <v>21.457799999999999</v>
      </c>
      <c r="AT3" s="10">
        <v>32.768300000000004</v>
      </c>
      <c r="AU3" s="10">
        <v>0.88787099999999997</v>
      </c>
      <c r="AV3" s="10">
        <v>8.5784900000000004</v>
      </c>
      <c r="AW3" s="10">
        <v>4.8605000000000002E-2</v>
      </c>
      <c r="AX3" s="10">
        <v>3.3661999999999997E-2</v>
      </c>
      <c r="AY3" s="10">
        <v>5.4977999999999999E-2</v>
      </c>
      <c r="AZ3" s="10">
        <v>-2.085E-2</v>
      </c>
      <c r="BA3" s="10">
        <v>-4.0640000000000003E-2</v>
      </c>
      <c r="BB3" s="10">
        <v>2.1819999999999999E-2</v>
      </c>
      <c r="BC3" s="10">
        <v>11.0602</v>
      </c>
      <c r="BD3" s="10">
        <v>99.453000000000003</v>
      </c>
      <c r="BF3">
        <v>7.4157599999999997</v>
      </c>
      <c r="BG3">
        <v>3.4943000000000002E-2</v>
      </c>
      <c r="BH3">
        <v>7.6705899999999998</v>
      </c>
      <c r="BI3">
        <v>8.3120100000000008</v>
      </c>
      <c r="BJ3">
        <v>0.228103</v>
      </c>
      <c r="BK3">
        <v>3.87893</v>
      </c>
      <c r="BL3">
        <v>1.5795E-2</v>
      </c>
      <c r="BM3">
        <v>1.9796000000000001E-2</v>
      </c>
      <c r="BN3">
        <v>2.1271999999999999E-2</v>
      </c>
      <c r="BO3">
        <v>-1.072E-2</v>
      </c>
      <c r="BP3">
        <v>-3.8980000000000001E-2</v>
      </c>
      <c r="BQ3">
        <v>50.075800000000001</v>
      </c>
      <c r="BR3">
        <v>22.3767</v>
      </c>
      <c r="BS3">
        <v>100</v>
      </c>
      <c r="BU3">
        <v>0</v>
      </c>
      <c r="BV3">
        <v>1.3233999999999999E-2</v>
      </c>
      <c r="BW3">
        <v>0</v>
      </c>
      <c r="BX3">
        <v>4.0933999999999998E-2</v>
      </c>
      <c r="BY3">
        <v>2.6669000000000002E-2</v>
      </c>
      <c r="BZ3">
        <v>1.7658E-2</v>
      </c>
      <c r="CA3">
        <v>0</v>
      </c>
      <c r="CB3">
        <v>3.7214999999999998E-2</v>
      </c>
      <c r="CC3">
        <v>1.3091999999999999E-2</v>
      </c>
      <c r="CD3">
        <v>2.6686999999999999E-2</v>
      </c>
      <c r="CE3">
        <v>4.1439999999999998E-2</v>
      </c>
      <c r="CF3">
        <v>0</v>
      </c>
      <c r="CG3">
        <v>2.2075000000000001E-2</v>
      </c>
      <c r="CH3">
        <v>0</v>
      </c>
      <c r="CI3">
        <v>5.2660999999999999E-2</v>
      </c>
      <c r="CJ3">
        <v>3.4436000000000001E-2</v>
      </c>
      <c r="CK3">
        <v>2.9283E-2</v>
      </c>
      <c r="CL3">
        <v>0</v>
      </c>
      <c r="CM3">
        <v>5.0165000000000001E-2</v>
      </c>
      <c r="CN3">
        <v>1.5769999999999999E-2</v>
      </c>
      <c r="CO3">
        <v>2.6686999999999999E-2</v>
      </c>
      <c r="CP3">
        <v>4.1439999999999998E-2</v>
      </c>
      <c r="CQ3">
        <v>0</v>
      </c>
      <c r="CR3">
        <v>7.9732000000000003</v>
      </c>
      <c r="CS3">
        <v>0</v>
      </c>
      <c r="CT3">
        <v>0.53871800000000003</v>
      </c>
      <c r="CU3">
        <v>3.8982600000000001</v>
      </c>
      <c r="CV3">
        <v>0.93833</v>
      </c>
      <c r="CW3">
        <v>0</v>
      </c>
      <c r="CX3">
        <v>63.898400000000002</v>
      </c>
      <c r="CY3">
        <v>13.230700000000001</v>
      </c>
      <c r="CZ3">
        <v>-49.66</v>
      </c>
      <c r="DA3">
        <v>-47.295999999999999</v>
      </c>
      <c r="DB3">
        <v>-36.378999999999998</v>
      </c>
      <c r="DC3">
        <v>16.0654</v>
      </c>
    </row>
    <row r="4" spans="1:133" x14ac:dyDescent="0.25">
      <c r="A4" s="5">
        <f t="shared" ref="A4:A63" si="2">IF(AQ4&gt;CF4,AQ4,"&lt;"&amp;MID(CF4,1,5))</f>
        <v>24.578800000000001</v>
      </c>
      <c r="B4" s="5">
        <f t="shared" ref="B4:B63" si="3">IF(AR4&gt;CG4,AR4,"&lt;"&amp;MID(CG4,1,5))</f>
        <v>4.0737000000000002E-2</v>
      </c>
      <c r="C4" s="5">
        <f t="shared" ref="C4:C63" si="4">IF(AS4&gt;CH4,AS4,"&lt;"&amp;MID(CH4,1,5))</f>
        <v>21.3826</v>
      </c>
      <c r="D4" s="5">
        <f t="shared" ref="D4:D63" si="5">IF(AT4&gt;CI4,AT4,"&lt;"&amp;MID(CI4,1,5))</f>
        <v>32.648899999999998</v>
      </c>
      <c r="E4" s="5">
        <f t="shared" ref="E4:E63" si="6">IF(AU4&gt;CJ4,AU4,"&lt;"&amp;MID(CJ4,1,5))</f>
        <v>0.84246200000000004</v>
      </c>
      <c r="F4" s="5">
        <f t="shared" ref="F4:F63" si="7">IF(AV4&gt;CK4,AV4,"&lt;"&amp;MID(CK4,1,5))</f>
        <v>8.9807900000000007</v>
      </c>
      <c r="G4" s="5">
        <f t="shared" ref="G4:G63" si="8">IF(AW4&gt;CL4,AW4,"&lt;"&amp;MID(CL4,1,5))</f>
        <v>4.9279000000000003E-2</v>
      </c>
      <c r="H4" s="5" t="str">
        <f t="shared" ref="H4:H63" si="9">IF(AX4&gt;CM4,AX4,"&lt;"&amp;MID(CM4,1,5))</f>
        <v>&lt;0.058</v>
      </c>
      <c r="I4" s="5">
        <f t="shared" ref="I4:I63" si="10">IF(AY4&gt;CN4,AY4,"&lt;"&amp;MID(CN4,1,5))</f>
        <v>5.1116000000000002E-2</v>
      </c>
      <c r="J4" s="5" t="str">
        <f t="shared" ref="J4:J63" si="11">IF(AZ4&gt;CO4,AZ4,"&lt;"&amp;MID(CO4,1,5))</f>
        <v>&lt;0.022</v>
      </c>
      <c r="K4" s="5" t="str">
        <f t="shared" ref="K4:K63" si="12">IF(BA4&gt;CP4,BA4,"&lt;"&amp;MID(CP4,1,5))</f>
        <v>&lt;0.039</v>
      </c>
      <c r="L4" s="5">
        <v>8.6479999999999994E-3</v>
      </c>
      <c r="M4" s="5">
        <v>11.0648</v>
      </c>
      <c r="N4" s="5">
        <f t="shared" ref="N4:N63" si="13">SUM(A4:M4)</f>
        <v>99.64813199999999</v>
      </c>
      <c r="P4" s="8" t="str">
        <f t="shared" ref="P4:P63" si="14">IF(CQ4&gt;0,CQ4/100*AB4,"N/A")</f>
        <v>N/A</v>
      </c>
      <c r="Q4" s="8">
        <f t="shared" ref="Q4:Q63" si="15">IF(CR4&gt;0,CR4/100*AC4,"N/A")</f>
        <v>6.5286844159999999E-3</v>
      </c>
      <c r="R4" s="8" t="str">
        <f t="shared" ref="R4:R63" si="16">IF(CS4&gt;0,CS4/100*AD4,"N/A")</f>
        <v>N/A</v>
      </c>
      <c r="S4" s="8">
        <f t="shared" ref="S4:S63" si="17">IF(CT4&gt;0,CT4/100*AE4,"N/A")</f>
        <v>0.13696154520400003</v>
      </c>
      <c r="T4" s="8">
        <f t="shared" ref="T4:T63" si="18">IF(CU4&gt;0,CU4/100*AF4,"N/A")</f>
        <v>2.6067501260999999E-2</v>
      </c>
      <c r="U4" s="8">
        <f t="shared" ref="U4:U63" si="19">IF(CV4&gt;0,CV4/100*AG4,"N/A")</f>
        <v>4.9577497000199998E-2</v>
      </c>
      <c r="V4" s="8" t="str">
        <f t="shared" ref="V4:V63" si="20">IF(CW4&gt;0,CW4/100*AH4,"N/A")</f>
        <v>N/A</v>
      </c>
      <c r="W4" s="8" t="str">
        <f t="shared" ref="W4:W63" si="21">IF(CX4&gt;0,CX4/100*AI4,"N/A")</f>
        <v>N/A</v>
      </c>
      <c r="X4" s="8">
        <f t="shared" ref="X4:X63" si="22">IF(CY4&gt;0,CY4/100*AJ4,"N/A")</f>
        <v>5.9984278059999991E-3</v>
      </c>
      <c r="Y4" s="8" t="str">
        <f t="shared" ref="Y4:Y63" si="23">IF(CZ4&gt;0,CZ4/100*AK4,"N/A")</f>
        <v>N/A</v>
      </c>
      <c r="Z4" s="8" t="str">
        <f t="shared" ref="Z4:Z63" si="24">IF(DA4&gt;0,DA4/100*AL4,"N/A")</f>
        <v>N/A</v>
      </c>
      <c r="AB4">
        <v>11.488899999999999</v>
      </c>
      <c r="AC4">
        <v>2.4421999999999999E-2</v>
      </c>
      <c r="AD4">
        <v>11.316599999999999</v>
      </c>
      <c r="AE4">
        <v>25.3781</v>
      </c>
      <c r="AF4">
        <v>0.65244599999999997</v>
      </c>
      <c r="AG4">
        <v>5.4156599999999999</v>
      </c>
      <c r="AH4">
        <v>3.5220000000000001E-2</v>
      </c>
      <c r="AI4">
        <v>-5.8300000000000001E-3</v>
      </c>
      <c r="AJ4">
        <v>4.2433999999999999E-2</v>
      </c>
      <c r="AK4">
        <v>-3.8600000000000001E-3</v>
      </c>
      <c r="AL4">
        <v>-1.847E-2</v>
      </c>
      <c r="AM4">
        <v>44.054099999999998</v>
      </c>
      <c r="AN4">
        <v>1.2381599999999999</v>
      </c>
      <c r="AO4">
        <v>99.617900000000006</v>
      </c>
      <c r="AQ4" s="10">
        <v>24.578800000000001</v>
      </c>
      <c r="AR4" s="10">
        <v>4.0737000000000002E-2</v>
      </c>
      <c r="AS4" s="10">
        <v>21.3826</v>
      </c>
      <c r="AT4" s="10">
        <v>32.648899999999998</v>
      </c>
      <c r="AU4" s="10">
        <v>0.84246200000000004</v>
      </c>
      <c r="AV4" s="10">
        <v>8.9807900000000007</v>
      </c>
      <c r="AW4" s="10">
        <v>4.9279000000000003E-2</v>
      </c>
      <c r="AX4" s="10">
        <v>-7.8600000000000007E-3</v>
      </c>
      <c r="AY4" s="10">
        <v>5.1116000000000002E-2</v>
      </c>
      <c r="AZ4" s="10">
        <v>-3.8600000000000001E-3</v>
      </c>
      <c r="BA4" s="10">
        <v>-1.847E-2</v>
      </c>
      <c r="BB4" s="10">
        <v>8.6479999999999994E-3</v>
      </c>
      <c r="BC4" s="10">
        <v>11.0648</v>
      </c>
      <c r="BD4" s="10">
        <v>99.617900000000006</v>
      </c>
      <c r="BF4">
        <v>7.4368699999999999</v>
      </c>
      <c r="BG4">
        <v>9.2689999999999995E-3</v>
      </c>
      <c r="BH4">
        <v>7.6250999999999998</v>
      </c>
      <c r="BI4">
        <v>8.2615599999999993</v>
      </c>
      <c r="BJ4">
        <v>0.21591099999999999</v>
      </c>
      <c r="BK4">
        <v>4.0509599999999999</v>
      </c>
      <c r="BL4">
        <v>1.5976000000000001E-2</v>
      </c>
      <c r="BM4">
        <v>-4.6100000000000004E-3</v>
      </c>
      <c r="BN4">
        <v>1.9730000000000001E-2</v>
      </c>
      <c r="BO4">
        <v>-1.98E-3</v>
      </c>
      <c r="BP4">
        <v>-1.7680000000000001E-2</v>
      </c>
      <c r="BQ4">
        <v>50.057499999999997</v>
      </c>
      <c r="BR4">
        <v>22.331499999999998</v>
      </c>
      <c r="BS4">
        <v>100</v>
      </c>
      <c r="BU4">
        <v>0</v>
      </c>
      <c r="BV4">
        <v>1.3199000000000001E-2</v>
      </c>
      <c r="BW4">
        <v>0</v>
      </c>
      <c r="BX4">
        <v>4.0592999999999997E-2</v>
      </c>
      <c r="BY4">
        <v>2.5777999999999999E-2</v>
      </c>
      <c r="BZ4">
        <v>1.7604000000000002E-2</v>
      </c>
      <c r="CA4">
        <v>0</v>
      </c>
      <c r="CB4">
        <v>4.3240000000000001E-2</v>
      </c>
      <c r="CC4">
        <v>1.3108E-2</v>
      </c>
      <c r="CD4">
        <v>2.2717000000000001E-2</v>
      </c>
      <c r="CE4">
        <v>3.9791E-2</v>
      </c>
      <c r="CF4">
        <v>0</v>
      </c>
      <c r="CG4">
        <v>2.2016000000000001E-2</v>
      </c>
      <c r="CH4">
        <v>0</v>
      </c>
      <c r="CI4">
        <v>5.2222999999999999E-2</v>
      </c>
      <c r="CJ4">
        <v>3.3286000000000003E-2</v>
      </c>
      <c r="CK4">
        <v>2.9191999999999999E-2</v>
      </c>
      <c r="CL4">
        <v>0</v>
      </c>
      <c r="CM4">
        <v>5.8285999999999998E-2</v>
      </c>
      <c r="CN4">
        <v>1.5789999999999998E-2</v>
      </c>
      <c r="CO4">
        <v>2.2717000000000001E-2</v>
      </c>
      <c r="CP4">
        <v>3.9791E-2</v>
      </c>
      <c r="CQ4">
        <v>0</v>
      </c>
      <c r="CR4">
        <v>26.732800000000001</v>
      </c>
      <c r="CS4">
        <v>0</v>
      </c>
      <c r="CT4">
        <v>0.53968400000000005</v>
      </c>
      <c r="CU4">
        <v>3.9953500000000002</v>
      </c>
      <c r="CV4">
        <v>0.91544700000000001</v>
      </c>
      <c r="CW4">
        <v>0</v>
      </c>
      <c r="CX4">
        <v>-300.07</v>
      </c>
      <c r="CY4">
        <v>14.135899999999999</v>
      </c>
      <c r="CZ4">
        <v>-237.04</v>
      </c>
      <c r="DA4">
        <v>-100.75</v>
      </c>
      <c r="DB4">
        <v>-36.527999999999999</v>
      </c>
      <c r="DC4">
        <v>16.044899999999998</v>
      </c>
    </row>
    <row r="5" spans="1:133" x14ac:dyDescent="0.25">
      <c r="A5" s="5">
        <f t="shared" si="2"/>
        <v>24.371700000000001</v>
      </c>
      <c r="B5" s="5">
        <f t="shared" si="3"/>
        <v>4.181E-2</v>
      </c>
      <c r="C5" s="5">
        <f t="shared" si="4"/>
        <v>21.4861</v>
      </c>
      <c r="D5" s="5">
        <f t="shared" si="5"/>
        <v>34.444299999999998</v>
      </c>
      <c r="E5" s="5">
        <f t="shared" si="6"/>
        <v>0.74497899999999995</v>
      </c>
      <c r="F5" s="5">
        <f t="shared" si="7"/>
        <v>8.0274900000000002</v>
      </c>
      <c r="G5" s="5">
        <f t="shared" si="8"/>
        <v>6.8848000000000006E-2</v>
      </c>
      <c r="H5" s="5" t="str">
        <f t="shared" si="9"/>
        <v>&lt;0.062</v>
      </c>
      <c r="I5" s="5" t="str">
        <f t="shared" si="10"/>
        <v>&lt;0.017</v>
      </c>
      <c r="J5" s="5">
        <f t="shared" si="11"/>
        <v>2.6020000000000001E-2</v>
      </c>
      <c r="K5" s="5" t="str">
        <f t="shared" si="12"/>
        <v>&lt;0.039</v>
      </c>
      <c r="L5" s="5">
        <v>-9.6900000000000007E-3</v>
      </c>
      <c r="M5" s="5">
        <v>10.962199999999999</v>
      </c>
      <c r="N5" s="5">
        <f t="shared" si="13"/>
        <v>100.16375699999999</v>
      </c>
      <c r="P5" s="8" t="str">
        <f t="shared" si="14"/>
        <v>N/A</v>
      </c>
      <c r="Q5" s="8">
        <f t="shared" si="15"/>
        <v>6.6003915150000007E-3</v>
      </c>
      <c r="R5" s="8" t="str">
        <f t="shared" si="16"/>
        <v>N/A</v>
      </c>
      <c r="S5" s="8">
        <f t="shared" si="17"/>
        <v>0.14039325069000003</v>
      </c>
      <c r="T5" s="8">
        <f t="shared" si="18"/>
        <v>2.5597784757500002E-2</v>
      </c>
      <c r="U5" s="8">
        <f t="shared" si="19"/>
        <v>4.7181001774499999E-2</v>
      </c>
      <c r="V5" s="8" t="str">
        <f t="shared" si="20"/>
        <v>N/A</v>
      </c>
      <c r="W5" s="8" t="str">
        <f t="shared" si="21"/>
        <v>N/A</v>
      </c>
      <c r="X5" s="8">
        <f t="shared" si="22"/>
        <v>6.1693317599999997E-3</v>
      </c>
      <c r="Y5" s="8">
        <f t="shared" si="23"/>
        <v>8.2674907199999995E-3</v>
      </c>
      <c r="Z5" s="8">
        <f t="shared" si="24"/>
        <v>1.84937334E-2</v>
      </c>
      <c r="AB5">
        <v>11.392099999999999</v>
      </c>
      <c r="AC5">
        <v>2.5065E-2</v>
      </c>
      <c r="AD5">
        <v>11.3714</v>
      </c>
      <c r="AE5">
        <v>26.773700000000002</v>
      </c>
      <c r="AF5">
        <v>0.57694900000000005</v>
      </c>
      <c r="AG5">
        <v>4.8407900000000001</v>
      </c>
      <c r="AH5">
        <v>4.9204999999999999E-2</v>
      </c>
      <c r="AI5">
        <v>-3.7019999999999997E-2</v>
      </c>
      <c r="AJ5">
        <v>5.9459999999999999E-3</v>
      </c>
      <c r="AK5">
        <v>2.6020000000000001E-2</v>
      </c>
      <c r="AL5">
        <v>9.0659999999999994E-3</v>
      </c>
      <c r="AM5">
        <v>43.870199999999997</v>
      </c>
      <c r="AN5">
        <v>1.22668</v>
      </c>
      <c r="AO5">
        <v>100.13</v>
      </c>
      <c r="AQ5" s="10">
        <v>24.371700000000001</v>
      </c>
      <c r="AR5" s="10">
        <v>4.181E-2</v>
      </c>
      <c r="AS5" s="10">
        <v>21.4861</v>
      </c>
      <c r="AT5" s="10">
        <v>34.444299999999998</v>
      </c>
      <c r="AU5" s="10">
        <v>0.74497899999999995</v>
      </c>
      <c r="AV5" s="10">
        <v>8.0274900000000002</v>
      </c>
      <c r="AW5" s="10">
        <v>6.8848000000000006E-2</v>
      </c>
      <c r="AX5" s="10">
        <v>-4.99E-2</v>
      </c>
      <c r="AY5" s="10">
        <v>7.1630000000000001E-3</v>
      </c>
      <c r="AZ5" s="10">
        <v>2.6020000000000001E-2</v>
      </c>
      <c r="BA5" s="10">
        <v>9.0659999999999994E-3</v>
      </c>
      <c r="BB5" s="10">
        <v>-9.6900000000000007E-3</v>
      </c>
      <c r="BC5" s="10">
        <v>10.962199999999999</v>
      </c>
      <c r="BD5" s="10">
        <v>100.13</v>
      </c>
      <c r="BF5">
        <v>7.4064699999999997</v>
      </c>
      <c r="BG5">
        <v>9.5549999999999993E-3</v>
      </c>
      <c r="BH5">
        <v>7.6955499999999999</v>
      </c>
      <c r="BI5">
        <v>8.7540200000000006</v>
      </c>
      <c r="BJ5">
        <v>0.19176199999999999</v>
      </c>
      <c r="BK5">
        <v>3.6368</v>
      </c>
      <c r="BL5">
        <v>2.2416999999999999E-2</v>
      </c>
      <c r="BM5">
        <v>-2.9399999999999999E-2</v>
      </c>
      <c r="BN5">
        <v>2.777E-3</v>
      </c>
      <c r="BO5">
        <v>1.3402000000000001E-2</v>
      </c>
      <c r="BP5">
        <v>8.7139999999999995E-3</v>
      </c>
      <c r="BQ5">
        <v>50.066699999999997</v>
      </c>
      <c r="BR5">
        <v>22.221299999999999</v>
      </c>
      <c r="BS5">
        <v>100</v>
      </c>
      <c r="BU5">
        <v>0</v>
      </c>
      <c r="BV5">
        <v>1.3344E-2</v>
      </c>
      <c r="BW5">
        <v>0</v>
      </c>
      <c r="BX5">
        <v>3.9912999999999997E-2</v>
      </c>
      <c r="BY5">
        <v>2.8951000000000001E-2</v>
      </c>
      <c r="BZ5">
        <v>1.8190999999999999E-2</v>
      </c>
      <c r="CA5">
        <v>0</v>
      </c>
      <c r="CB5">
        <v>4.6566999999999997E-2</v>
      </c>
      <c r="CC5">
        <v>1.4907999999999999E-2</v>
      </c>
      <c r="CD5">
        <v>1.8008E-2</v>
      </c>
      <c r="CE5">
        <v>3.9078000000000002E-2</v>
      </c>
      <c r="CF5">
        <v>0</v>
      </c>
      <c r="CG5">
        <v>2.2259000000000001E-2</v>
      </c>
      <c r="CH5">
        <v>0</v>
      </c>
      <c r="CI5">
        <v>5.1347999999999998E-2</v>
      </c>
      <c r="CJ5">
        <v>3.7383E-2</v>
      </c>
      <c r="CK5">
        <v>3.0165999999999998E-2</v>
      </c>
      <c r="CL5">
        <v>0</v>
      </c>
      <c r="CM5">
        <v>6.2770999999999993E-2</v>
      </c>
      <c r="CN5">
        <v>1.7957999999999998E-2</v>
      </c>
      <c r="CO5">
        <v>1.8008E-2</v>
      </c>
      <c r="CP5">
        <v>3.9078000000000002E-2</v>
      </c>
      <c r="CQ5">
        <v>0</v>
      </c>
      <c r="CR5">
        <v>26.333100000000002</v>
      </c>
      <c r="CS5">
        <v>0</v>
      </c>
      <c r="CT5">
        <v>0.52437</v>
      </c>
      <c r="CU5">
        <v>4.43675</v>
      </c>
      <c r="CV5">
        <v>0.97465500000000005</v>
      </c>
      <c r="CW5">
        <v>0</v>
      </c>
      <c r="CX5">
        <v>-48.747</v>
      </c>
      <c r="CY5">
        <v>103.756</v>
      </c>
      <c r="CZ5">
        <v>31.773599999999998</v>
      </c>
      <c r="DA5">
        <v>203.99</v>
      </c>
      <c r="DB5">
        <v>-36.509</v>
      </c>
      <c r="DC5">
        <v>16.070699999999999</v>
      </c>
    </row>
    <row r="6" spans="1:133" x14ac:dyDescent="0.25">
      <c r="A6" s="5">
        <f t="shared" si="2"/>
        <v>24.036300000000001</v>
      </c>
      <c r="B6" s="5">
        <f t="shared" si="3"/>
        <v>0.105558</v>
      </c>
      <c r="C6" s="5">
        <f t="shared" si="4"/>
        <v>21.097200000000001</v>
      </c>
      <c r="D6" s="5">
        <f t="shared" si="5"/>
        <v>32.399099999999997</v>
      </c>
      <c r="E6" s="5">
        <f t="shared" si="6"/>
        <v>1.0192300000000001</v>
      </c>
      <c r="F6" s="5">
        <f t="shared" si="7"/>
        <v>8.9088100000000008</v>
      </c>
      <c r="G6" s="5">
        <f t="shared" si="8"/>
        <v>6.9627999999999995E-2</v>
      </c>
      <c r="H6" s="5" t="str">
        <f t="shared" si="9"/>
        <v>&lt;0.050</v>
      </c>
      <c r="I6" s="5">
        <f t="shared" si="10"/>
        <v>2.0584999999999999E-2</v>
      </c>
      <c r="J6" s="5" t="str">
        <f t="shared" si="11"/>
        <v>&lt;0.022</v>
      </c>
      <c r="K6" s="5" t="str">
        <f t="shared" si="12"/>
        <v>&lt;0.040</v>
      </c>
      <c r="L6" s="5">
        <v>4.5890000000000002E-3</v>
      </c>
      <c r="M6" s="5">
        <v>11.0505</v>
      </c>
      <c r="N6" s="5">
        <f t="shared" si="13"/>
        <v>98.711499999999987</v>
      </c>
      <c r="P6" s="8" t="str">
        <f t="shared" si="14"/>
        <v>N/A</v>
      </c>
      <c r="Q6" s="8">
        <f t="shared" si="15"/>
        <v>7.2061111860000004E-3</v>
      </c>
      <c r="R6" s="8" t="str">
        <f t="shared" si="16"/>
        <v>N/A</v>
      </c>
      <c r="S6" s="8">
        <f t="shared" si="17"/>
        <v>0.136245402678</v>
      </c>
      <c r="T6" s="8">
        <f t="shared" si="18"/>
        <v>2.8803630213E-2</v>
      </c>
      <c r="U6" s="8">
        <f t="shared" si="19"/>
        <v>4.9418721346199998E-2</v>
      </c>
      <c r="V6" s="8" t="str">
        <f t="shared" si="20"/>
        <v>N/A</v>
      </c>
      <c r="W6" s="8">
        <f t="shared" si="21"/>
        <v>1.5698616600000003E-2</v>
      </c>
      <c r="X6" s="8">
        <f t="shared" si="22"/>
        <v>6.0786427450000005E-3</v>
      </c>
      <c r="Y6" s="8">
        <f t="shared" si="23"/>
        <v>9.4506471299999981E-3</v>
      </c>
      <c r="Z6" s="8" t="str">
        <f t="shared" si="24"/>
        <v>N/A</v>
      </c>
      <c r="AB6">
        <v>11.235300000000001</v>
      </c>
      <c r="AC6">
        <v>6.3282000000000005E-2</v>
      </c>
      <c r="AD6">
        <v>11.1656</v>
      </c>
      <c r="AE6">
        <v>25.183900000000001</v>
      </c>
      <c r="AF6">
        <v>0.78934599999999999</v>
      </c>
      <c r="AG6">
        <v>5.3722599999999998</v>
      </c>
      <c r="AH6">
        <v>4.9763000000000002E-2</v>
      </c>
      <c r="AI6">
        <v>1.3492000000000001E-2</v>
      </c>
      <c r="AJ6">
        <v>1.7089E-2</v>
      </c>
      <c r="AK6">
        <v>1.3169999999999999E-2</v>
      </c>
      <c r="AL6">
        <v>-1.796E-2</v>
      </c>
      <c r="AM6">
        <v>43.603099999999998</v>
      </c>
      <c r="AN6">
        <v>1.2365600000000001</v>
      </c>
      <c r="AO6">
        <v>98.724900000000005</v>
      </c>
      <c r="AQ6" s="10">
        <v>24.036300000000001</v>
      </c>
      <c r="AR6" s="10">
        <v>0.105558</v>
      </c>
      <c r="AS6" s="10">
        <v>21.097200000000001</v>
      </c>
      <c r="AT6" s="10">
        <v>32.399099999999997</v>
      </c>
      <c r="AU6" s="10">
        <v>1.0192300000000001</v>
      </c>
      <c r="AV6" s="10">
        <v>8.9088100000000008</v>
      </c>
      <c r="AW6" s="10">
        <v>6.9627999999999995E-2</v>
      </c>
      <c r="AX6" s="10">
        <v>1.8186999999999998E-2</v>
      </c>
      <c r="AY6" s="10">
        <v>2.0584999999999999E-2</v>
      </c>
      <c r="AZ6" s="10">
        <v>1.3169999999999999E-2</v>
      </c>
      <c r="BA6" s="10">
        <v>-1.796E-2</v>
      </c>
      <c r="BB6" s="10">
        <v>4.5890000000000002E-3</v>
      </c>
      <c r="BC6" s="10">
        <v>11.0505</v>
      </c>
      <c r="BD6" s="10">
        <v>98.724900000000005</v>
      </c>
      <c r="BF6">
        <v>7.3331</v>
      </c>
      <c r="BG6">
        <v>2.4218E-2</v>
      </c>
      <c r="BH6">
        <v>7.5857999999999999</v>
      </c>
      <c r="BI6">
        <v>8.2664200000000001</v>
      </c>
      <c r="BJ6">
        <v>0.26338299999999998</v>
      </c>
      <c r="BK6">
        <v>4.0518599999999996</v>
      </c>
      <c r="BL6">
        <v>2.2759999999999999E-2</v>
      </c>
      <c r="BM6">
        <v>1.0758E-2</v>
      </c>
      <c r="BN6">
        <v>8.0110000000000008E-3</v>
      </c>
      <c r="BO6">
        <v>6.8089999999999999E-3</v>
      </c>
      <c r="BP6">
        <v>-1.7330000000000002E-2</v>
      </c>
      <c r="BQ6">
        <v>49.956299999999999</v>
      </c>
      <c r="BR6">
        <v>22.4879</v>
      </c>
      <c r="BS6">
        <v>100</v>
      </c>
      <c r="BU6">
        <v>0</v>
      </c>
      <c r="BV6">
        <v>1.3716000000000001E-2</v>
      </c>
      <c r="BW6">
        <v>0</v>
      </c>
      <c r="BX6">
        <v>3.7726000000000003E-2</v>
      </c>
      <c r="BY6">
        <v>2.8992E-2</v>
      </c>
      <c r="BZ6">
        <v>1.7772E-2</v>
      </c>
      <c r="CA6">
        <v>0</v>
      </c>
      <c r="CB6">
        <v>3.7439E-2</v>
      </c>
      <c r="CC6">
        <v>1.4281E-2</v>
      </c>
      <c r="CD6">
        <v>2.2189E-2</v>
      </c>
      <c r="CE6">
        <v>4.0774999999999999E-2</v>
      </c>
      <c r="CF6">
        <v>0</v>
      </c>
      <c r="CG6">
        <v>2.2880000000000001E-2</v>
      </c>
      <c r="CH6">
        <v>0</v>
      </c>
      <c r="CI6">
        <v>4.8534000000000001E-2</v>
      </c>
      <c r="CJ6">
        <v>3.7435999999999997E-2</v>
      </c>
      <c r="CK6">
        <v>2.9471000000000001E-2</v>
      </c>
      <c r="CL6">
        <v>0</v>
      </c>
      <c r="CM6">
        <v>5.0466999999999998E-2</v>
      </c>
      <c r="CN6">
        <v>1.7203E-2</v>
      </c>
      <c r="CO6">
        <v>2.2189E-2</v>
      </c>
      <c r="CP6">
        <v>4.0774999999999999E-2</v>
      </c>
      <c r="CQ6">
        <v>0</v>
      </c>
      <c r="CR6">
        <v>11.3873</v>
      </c>
      <c r="CS6">
        <v>0</v>
      </c>
      <c r="CT6">
        <v>0.54100199999999998</v>
      </c>
      <c r="CU6">
        <v>3.6490499999999999</v>
      </c>
      <c r="CV6">
        <v>0.91988700000000001</v>
      </c>
      <c r="CW6">
        <v>0</v>
      </c>
      <c r="CX6">
        <v>116.355</v>
      </c>
      <c r="CY6">
        <v>35.570500000000003</v>
      </c>
      <c r="CZ6">
        <v>71.758899999999997</v>
      </c>
      <c r="DA6">
        <v>-106.22</v>
      </c>
      <c r="DB6">
        <v>-36.515000000000001</v>
      </c>
      <c r="DC6">
        <v>16.107600000000001</v>
      </c>
    </row>
    <row r="7" spans="1:133" x14ac:dyDescent="0.25">
      <c r="A7" s="5">
        <f t="shared" si="2"/>
        <v>24.900200000000002</v>
      </c>
      <c r="B7" s="5">
        <f t="shared" si="3"/>
        <v>5.2441000000000002E-2</v>
      </c>
      <c r="C7" s="5">
        <f t="shared" si="4"/>
        <v>20.9756</v>
      </c>
      <c r="D7" s="5">
        <f t="shared" si="5"/>
        <v>31.355699999999999</v>
      </c>
      <c r="E7" s="5">
        <f t="shared" si="6"/>
        <v>0.95078799999999997</v>
      </c>
      <c r="F7" s="5">
        <f t="shared" si="7"/>
        <v>10.3733</v>
      </c>
      <c r="G7" s="5">
        <f t="shared" si="8"/>
        <v>7.2391999999999998E-2</v>
      </c>
      <c r="H7" s="5" t="str">
        <f t="shared" si="9"/>
        <v>&lt;0.051</v>
      </c>
      <c r="I7" s="5" t="str">
        <f t="shared" si="10"/>
        <v>&lt;0.016</v>
      </c>
      <c r="J7" s="5" t="str">
        <f t="shared" si="11"/>
        <v>&lt;0.023</v>
      </c>
      <c r="K7" s="5" t="str">
        <f t="shared" si="12"/>
        <v>&lt;0.040</v>
      </c>
      <c r="L7" s="5">
        <v>-1.0359999999999999E-2</v>
      </c>
      <c r="M7" s="5">
        <v>11.117900000000001</v>
      </c>
      <c r="N7" s="5">
        <f t="shared" si="13"/>
        <v>99.787960999999996</v>
      </c>
      <c r="P7" s="8" t="str">
        <f t="shared" si="14"/>
        <v>N/A</v>
      </c>
      <c r="Q7" s="8">
        <f t="shared" si="15"/>
        <v>6.8363817279999996E-3</v>
      </c>
      <c r="R7" s="8" t="str">
        <f t="shared" si="16"/>
        <v>N/A</v>
      </c>
      <c r="S7" s="8">
        <f t="shared" si="17"/>
        <v>0.13523327937900001</v>
      </c>
      <c r="T7" s="8">
        <f t="shared" si="18"/>
        <v>2.8590423424199995E-2</v>
      </c>
      <c r="U7" s="8">
        <f t="shared" si="19"/>
        <v>5.3270918581100009E-2</v>
      </c>
      <c r="V7" s="8" t="str">
        <f t="shared" si="20"/>
        <v>N/A</v>
      </c>
      <c r="W7" s="8">
        <f t="shared" si="21"/>
        <v>1.580118606E-2</v>
      </c>
      <c r="X7" s="8">
        <f t="shared" si="22"/>
        <v>5.70631761E-3</v>
      </c>
      <c r="Y7" s="8">
        <f t="shared" si="23"/>
        <v>9.6155908499999977E-3</v>
      </c>
      <c r="Z7" s="8">
        <f t="shared" si="24"/>
        <v>1.9210880731999998E-2</v>
      </c>
      <c r="AB7">
        <v>11.639099999999999</v>
      </c>
      <c r="AC7">
        <v>3.1438000000000001E-2</v>
      </c>
      <c r="AD7">
        <v>11.1012</v>
      </c>
      <c r="AE7">
        <v>24.372900000000001</v>
      </c>
      <c r="AF7">
        <v>0.73633899999999997</v>
      </c>
      <c r="AG7">
        <v>6.2553700000000001</v>
      </c>
      <c r="AH7">
        <v>5.1737999999999999E-2</v>
      </c>
      <c r="AI7">
        <v>6.2420000000000002E-3</v>
      </c>
      <c r="AJ7">
        <v>3.339E-3</v>
      </c>
      <c r="AK7">
        <v>5.3629999999999997E-3</v>
      </c>
      <c r="AL7">
        <v>2.1713E-2</v>
      </c>
      <c r="AM7">
        <v>44.358499999999999</v>
      </c>
      <c r="AN7">
        <v>1.2441</v>
      </c>
      <c r="AO7">
        <v>99.827299999999994</v>
      </c>
      <c r="AQ7" s="10">
        <v>24.900200000000002</v>
      </c>
      <c r="AR7" s="10">
        <v>5.2441000000000002E-2</v>
      </c>
      <c r="AS7" s="10">
        <v>20.9756</v>
      </c>
      <c r="AT7" s="10">
        <v>31.355699999999999</v>
      </c>
      <c r="AU7" s="10">
        <v>0.95078799999999997</v>
      </c>
      <c r="AV7" s="10">
        <v>10.3733</v>
      </c>
      <c r="AW7" s="10">
        <v>7.2391999999999998E-2</v>
      </c>
      <c r="AX7" s="10">
        <v>8.4139999999999996E-3</v>
      </c>
      <c r="AY7" s="10">
        <v>4.0220000000000004E-3</v>
      </c>
      <c r="AZ7" s="10">
        <v>5.3629999999999997E-3</v>
      </c>
      <c r="BA7" s="10">
        <v>2.1713E-2</v>
      </c>
      <c r="BB7" s="10">
        <v>-1.0359999999999999E-2</v>
      </c>
      <c r="BC7" s="10">
        <v>11.117900000000001</v>
      </c>
      <c r="BD7" s="10">
        <v>99.827299999999994</v>
      </c>
      <c r="BF7">
        <v>7.4759000000000002</v>
      </c>
      <c r="BG7">
        <v>1.184E-2</v>
      </c>
      <c r="BH7">
        <v>7.4221700000000004</v>
      </c>
      <c r="BI7">
        <v>7.87303</v>
      </c>
      <c r="BJ7">
        <v>0.24179100000000001</v>
      </c>
      <c r="BK7">
        <v>4.6429299999999998</v>
      </c>
      <c r="BL7">
        <v>2.3286999999999999E-2</v>
      </c>
      <c r="BM7">
        <v>4.8979999999999996E-3</v>
      </c>
      <c r="BN7">
        <v>1.5399999999999999E-3</v>
      </c>
      <c r="BO7">
        <v>2.7290000000000001E-3</v>
      </c>
      <c r="BP7">
        <v>2.0618000000000001E-2</v>
      </c>
      <c r="BQ7">
        <v>50.014000000000003</v>
      </c>
      <c r="BR7">
        <v>22.2653</v>
      </c>
      <c r="BS7">
        <v>100</v>
      </c>
      <c r="BU7">
        <v>0</v>
      </c>
      <c r="BV7">
        <v>1.3689E-2</v>
      </c>
      <c r="BW7">
        <v>0</v>
      </c>
      <c r="BX7">
        <v>4.5925000000000001E-2</v>
      </c>
      <c r="BY7">
        <v>3.0811000000000002E-2</v>
      </c>
      <c r="BZ7">
        <v>1.84E-2</v>
      </c>
      <c r="CA7">
        <v>0</v>
      </c>
      <c r="CB7">
        <v>3.8244E-2</v>
      </c>
      <c r="CC7">
        <v>1.3851E-2</v>
      </c>
      <c r="CD7">
        <v>2.3171000000000001E-2</v>
      </c>
      <c r="CE7">
        <v>4.0385999999999998E-2</v>
      </c>
      <c r="CF7">
        <v>0</v>
      </c>
      <c r="CG7">
        <v>2.2835000000000001E-2</v>
      </c>
      <c r="CH7">
        <v>0</v>
      </c>
      <c r="CI7">
        <v>5.9082999999999997E-2</v>
      </c>
      <c r="CJ7">
        <v>3.9784E-2</v>
      </c>
      <c r="CK7">
        <v>3.0512999999999998E-2</v>
      </c>
      <c r="CL7">
        <v>0</v>
      </c>
      <c r="CM7">
        <v>5.1553000000000002E-2</v>
      </c>
      <c r="CN7">
        <v>1.6684999999999998E-2</v>
      </c>
      <c r="CO7">
        <v>2.3171000000000001E-2</v>
      </c>
      <c r="CP7">
        <v>4.0385999999999998E-2</v>
      </c>
      <c r="CQ7">
        <v>0</v>
      </c>
      <c r="CR7">
        <v>21.7456</v>
      </c>
      <c r="CS7">
        <v>0</v>
      </c>
      <c r="CT7">
        <v>0.55485099999999998</v>
      </c>
      <c r="CU7">
        <v>3.8827799999999999</v>
      </c>
      <c r="CV7">
        <v>0.851603</v>
      </c>
      <c r="CW7">
        <v>0</v>
      </c>
      <c r="CX7">
        <v>253.143</v>
      </c>
      <c r="CY7">
        <v>170.899</v>
      </c>
      <c r="CZ7">
        <v>179.29499999999999</v>
      </c>
      <c r="DA7">
        <v>88.476399999999998</v>
      </c>
      <c r="DB7">
        <v>-36.573999999999998</v>
      </c>
      <c r="DC7">
        <v>16.0852</v>
      </c>
    </row>
    <row r="8" spans="1:133" x14ac:dyDescent="0.25">
      <c r="A8" s="5">
        <f t="shared" si="2"/>
        <v>24.340399999999999</v>
      </c>
      <c r="B8" s="5">
        <f t="shared" si="3"/>
        <v>2.4627E-2</v>
      </c>
      <c r="C8" s="5">
        <f t="shared" si="4"/>
        <v>21.388999999999999</v>
      </c>
      <c r="D8" s="5">
        <f t="shared" si="5"/>
        <v>34.3459</v>
      </c>
      <c r="E8" s="5">
        <f t="shared" si="6"/>
        <v>0.90615999999999997</v>
      </c>
      <c r="F8" s="5">
        <f t="shared" si="7"/>
        <v>8.1555199999999992</v>
      </c>
      <c r="G8" s="5">
        <f t="shared" si="8"/>
        <v>4.1614999999999999E-2</v>
      </c>
      <c r="H8" s="5" t="str">
        <f t="shared" si="9"/>
        <v>&lt;0.056</v>
      </c>
      <c r="I8" s="5" t="str">
        <f t="shared" si="10"/>
        <v>&lt;0.015</v>
      </c>
      <c r="J8" s="5" t="str">
        <f t="shared" si="11"/>
        <v>&lt;0.021</v>
      </c>
      <c r="K8" s="5" t="str">
        <f t="shared" si="12"/>
        <v>&lt;0.039</v>
      </c>
      <c r="L8" s="5">
        <v>-7.2300000000000003E-3</v>
      </c>
      <c r="M8" s="5">
        <v>10.9559</v>
      </c>
      <c r="N8" s="5">
        <f t="shared" si="13"/>
        <v>100.15189199999998</v>
      </c>
      <c r="P8" s="8" t="str">
        <f t="shared" si="14"/>
        <v>N/A</v>
      </c>
      <c r="Q8" s="8">
        <f t="shared" si="15"/>
        <v>6.6599518159999992E-3</v>
      </c>
      <c r="R8" s="8" t="str">
        <f t="shared" si="16"/>
        <v>N/A</v>
      </c>
      <c r="S8" s="8">
        <f t="shared" si="17"/>
        <v>0.140961216</v>
      </c>
      <c r="T8" s="8">
        <f t="shared" si="18"/>
        <v>2.7348491430399999E-2</v>
      </c>
      <c r="U8" s="8">
        <f t="shared" si="19"/>
        <v>4.7777140499999995E-2</v>
      </c>
      <c r="V8" s="8" t="str">
        <f t="shared" si="20"/>
        <v>N/A</v>
      </c>
      <c r="W8" s="8">
        <f t="shared" si="21"/>
        <v>1.7133836000000003E-2</v>
      </c>
      <c r="X8" s="8">
        <f t="shared" si="22"/>
        <v>5.55563169E-3</v>
      </c>
      <c r="Y8" s="8">
        <f t="shared" si="23"/>
        <v>8.7291429600000001E-3</v>
      </c>
      <c r="Z8" s="8">
        <f t="shared" si="24"/>
        <v>1.8887999200000002E-2</v>
      </c>
      <c r="AB8">
        <v>11.3775</v>
      </c>
      <c r="AC8">
        <v>1.4763999999999999E-2</v>
      </c>
      <c r="AD8">
        <v>11.32</v>
      </c>
      <c r="AE8">
        <v>26.697199999999999</v>
      </c>
      <c r="AF8">
        <v>0.70177599999999996</v>
      </c>
      <c r="AG8">
        <v>4.9180000000000001</v>
      </c>
      <c r="AH8">
        <v>2.9742000000000001E-2</v>
      </c>
      <c r="AI8">
        <v>3.16E-3</v>
      </c>
      <c r="AJ8">
        <v>1.0269E-2</v>
      </c>
      <c r="AK8">
        <v>4.6319999999999998E-3</v>
      </c>
      <c r="AL8">
        <v>1.4671999999999999E-2</v>
      </c>
      <c r="AM8">
        <v>43.870199999999997</v>
      </c>
      <c r="AN8">
        <v>1.22597</v>
      </c>
      <c r="AO8">
        <v>100.188</v>
      </c>
      <c r="AQ8" s="10">
        <v>24.340399999999999</v>
      </c>
      <c r="AR8" s="10">
        <v>2.4627E-2</v>
      </c>
      <c r="AS8" s="10">
        <v>21.388999999999999</v>
      </c>
      <c r="AT8" s="10">
        <v>34.3459</v>
      </c>
      <c r="AU8" s="10">
        <v>0.90615999999999997</v>
      </c>
      <c r="AV8" s="10">
        <v>8.1555199999999992</v>
      </c>
      <c r="AW8" s="10">
        <v>4.1614999999999999E-2</v>
      </c>
      <c r="AX8" s="10">
        <v>4.2589999999999998E-3</v>
      </c>
      <c r="AY8" s="10">
        <v>1.2370000000000001E-2</v>
      </c>
      <c r="AZ8" s="10">
        <v>4.6319999999999998E-3</v>
      </c>
      <c r="BA8" s="10">
        <v>1.4671999999999999E-2</v>
      </c>
      <c r="BB8" s="10">
        <v>-7.2300000000000003E-3</v>
      </c>
      <c r="BC8" s="10">
        <v>10.9559</v>
      </c>
      <c r="BD8" s="10">
        <v>100.188</v>
      </c>
      <c r="BF8">
        <v>7.3945400000000001</v>
      </c>
      <c r="BG8">
        <v>5.6259999999999999E-3</v>
      </c>
      <c r="BH8">
        <v>7.6582499999999998</v>
      </c>
      <c r="BI8">
        <v>8.7261500000000005</v>
      </c>
      <c r="BJ8">
        <v>0.23317499999999999</v>
      </c>
      <c r="BK8">
        <v>3.6935899999999999</v>
      </c>
      <c r="BL8">
        <v>1.3545E-2</v>
      </c>
      <c r="BM8">
        <v>2.5089999999999999E-3</v>
      </c>
      <c r="BN8">
        <v>4.7939999999999997E-3</v>
      </c>
      <c r="BO8">
        <v>2.385E-3</v>
      </c>
      <c r="BP8">
        <v>1.4097E-2</v>
      </c>
      <c r="BQ8">
        <v>50.050199999999997</v>
      </c>
      <c r="BR8">
        <v>22.2012</v>
      </c>
      <c r="BS8">
        <v>100</v>
      </c>
      <c r="BU8">
        <v>0</v>
      </c>
      <c r="BV8">
        <v>1.3743999999999999E-2</v>
      </c>
      <c r="BW8">
        <v>0</v>
      </c>
      <c r="BX8">
        <v>4.0296999999999999E-2</v>
      </c>
      <c r="BY8">
        <v>2.7764E-2</v>
      </c>
      <c r="BZ8">
        <v>1.7911E-2</v>
      </c>
      <c r="CA8">
        <v>0</v>
      </c>
      <c r="CB8">
        <v>4.1748E-2</v>
      </c>
      <c r="CC8">
        <v>1.3207999999999999E-2</v>
      </c>
      <c r="CD8">
        <v>2.1017000000000001E-2</v>
      </c>
      <c r="CE8">
        <v>3.9819E-2</v>
      </c>
      <c r="CF8">
        <v>0</v>
      </c>
      <c r="CG8">
        <v>2.2925000000000001E-2</v>
      </c>
      <c r="CH8">
        <v>0</v>
      </c>
      <c r="CI8">
        <v>5.1843E-2</v>
      </c>
      <c r="CJ8">
        <v>3.585E-2</v>
      </c>
      <c r="CK8">
        <v>2.9701999999999999E-2</v>
      </c>
      <c r="CL8">
        <v>0</v>
      </c>
      <c r="CM8">
        <v>5.6274999999999999E-2</v>
      </c>
      <c r="CN8">
        <v>1.5910000000000001E-2</v>
      </c>
      <c r="CO8">
        <v>2.1017000000000001E-2</v>
      </c>
      <c r="CP8">
        <v>3.9819E-2</v>
      </c>
      <c r="CQ8">
        <v>0</v>
      </c>
      <c r="CR8">
        <v>45.109400000000001</v>
      </c>
      <c r="CS8">
        <v>0</v>
      </c>
      <c r="CT8">
        <v>0.52800000000000002</v>
      </c>
      <c r="CU8">
        <v>3.8970400000000001</v>
      </c>
      <c r="CV8">
        <v>0.97147499999999998</v>
      </c>
      <c r="CW8">
        <v>0</v>
      </c>
      <c r="CX8">
        <v>542.21</v>
      </c>
      <c r="CY8">
        <v>54.100999999999999</v>
      </c>
      <c r="CZ8">
        <v>188.453</v>
      </c>
      <c r="DA8">
        <v>128.73500000000001</v>
      </c>
      <c r="DB8">
        <v>-36.692999999999998</v>
      </c>
      <c r="DC8">
        <v>16.135999999999999</v>
      </c>
    </row>
    <row r="9" spans="1:133" x14ac:dyDescent="0.25">
      <c r="A9" s="5">
        <f t="shared" si="2"/>
        <v>24.341200000000001</v>
      </c>
      <c r="B9" s="5">
        <f t="shared" si="3"/>
        <v>4.0543000000000003E-2</v>
      </c>
      <c r="C9" s="5">
        <f t="shared" si="4"/>
        <v>21.559000000000001</v>
      </c>
      <c r="D9" s="5">
        <f t="shared" si="5"/>
        <v>33.134500000000003</v>
      </c>
      <c r="E9" s="5">
        <f t="shared" si="6"/>
        <v>0.95758200000000004</v>
      </c>
      <c r="F9" s="5">
        <f t="shared" si="7"/>
        <v>8.81616</v>
      </c>
      <c r="G9" s="5">
        <f t="shared" si="8"/>
        <v>4.3497000000000001E-2</v>
      </c>
      <c r="H9" s="5" t="str">
        <f t="shared" si="9"/>
        <v>&lt;0.055</v>
      </c>
      <c r="I9" s="5">
        <f t="shared" si="10"/>
        <v>2.4849E-2</v>
      </c>
      <c r="J9" s="5" t="str">
        <f t="shared" si="11"/>
        <v>&lt;0.022</v>
      </c>
      <c r="K9" s="5" t="str">
        <f t="shared" si="12"/>
        <v>&lt;0.040</v>
      </c>
      <c r="L9" s="5">
        <v>5.2490000000000002E-3</v>
      </c>
      <c r="M9" s="5">
        <v>11.025399999999999</v>
      </c>
      <c r="N9" s="5">
        <f t="shared" si="13"/>
        <v>99.947980000000015</v>
      </c>
      <c r="P9" s="8" t="str">
        <f t="shared" si="14"/>
        <v>N/A</v>
      </c>
      <c r="Q9" s="8">
        <f t="shared" si="15"/>
        <v>6.6386433950000002E-3</v>
      </c>
      <c r="R9" s="8" t="str">
        <f t="shared" si="16"/>
        <v>N/A</v>
      </c>
      <c r="S9" s="8">
        <f t="shared" si="17"/>
        <v>0.13848116474399999</v>
      </c>
      <c r="T9" s="8">
        <f t="shared" si="18"/>
        <v>2.7974635200000004E-2</v>
      </c>
      <c r="U9" s="8">
        <f t="shared" si="19"/>
        <v>4.94243114718E-2</v>
      </c>
      <c r="V9" s="8" t="str">
        <f t="shared" si="20"/>
        <v>N/A</v>
      </c>
      <c r="W9" s="8" t="str">
        <f t="shared" si="21"/>
        <v>N/A</v>
      </c>
      <c r="X9" s="8">
        <f t="shared" si="22"/>
        <v>5.8076823700000009E-3</v>
      </c>
      <c r="Y9" s="8">
        <f t="shared" si="23"/>
        <v>9.4966822799999982E-3</v>
      </c>
      <c r="Z9" s="8" t="str">
        <f t="shared" si="24"/>
        <v>N/A</v>
      </c>
      <c r="AB9">
        <v>11.377800000000001</v>
      </c>
      <c r="AC9">
        <v>2.4305E-2</v>
      </c>
      <c r="AD9">
        <v>11.41</v>
      </c>
      <c r="AE9">
        <v>25.755600000000001</v>
      </c>
      <c r="AF9">
        <v>0.74160000000000004</v>
      </c>
      <c r="AG9">
        <v>5.3163799999999997</v>
      </c>
      <c r="AH9">
        <v>3.1087E-2</v>
      </c>
      <c r="AI9">
        <v>-4.2900000000000004E-3</v>
      </c>
      <c r="AJ9">
        <v>2.0629000000000002E-2</v>
      </c>
      <c r="AK9">
        <v>3.852E-3</v>
      </c>
      <c r="AL9">
        <v>-1.4540000000000001E-2</v>
      </c>
      <c r="AM9">
        <v>44.035299999999999</v>
      </c>
      <c r="AN9">
        <v>1.2337400000000001</v>
      </c>
      <c r="AO9">
        <v>99.9315</v>
      </c>
      <c r="AQ9" s="10">
        <v>24.341200000000001</v>
      </c>
      <c r="AR9" s="10">
        <v>4.0543000000000003E-2</v>
      </c>
      <c r="AS9" s="10">
        <v>21.559000000000001</v>
      </c>
      <c r="AT9" s="10">
        <v>33.134500000000003</v>
      </c>
      <c r="AU9" s="10">
        <v>0.95758200000000004</v>
      </c>
      <c r="AV9" s="10">
        <v>8.81616</v>
      </c>
      <c r="AW9" s="10">
        <v>4.3497000000000001E-2</v>
      </c>
      <c r="AX9" s="10">
        <v>-5.7800000000000004E-3</v>
      </c>
      <c r="AY9" s="10">
        <v>2.4849E-2</v>
      </c>
      <c r="AZ9" s="10">
        <v>3.852E-3</v>
      </c>
      <c r="BA9" s="10">
        <v>-1.4540000000000001E-2</v>
      </c>
      <c r="BB9" s="10">
        <v>5.2490000000000002E-3</v>
      </c>
      <c r="BC9" s="10">
        <v>11.025399999999999</v>
      </c>
      <c r="BD9" s="10">
        <v>99.9315</v>
      </c>
      <c r="BF9">
        <v>7.3675499999999996</v>
      </c>
      <c r="BG9">
        <v>9.2280000000000001E-3</v>
      </c>
      <c r="BH9">
        <v>7.6906999999999996</v>
      </c>
      <c r="BI9">
        <v>8.3873599999999993</v>
      </c>
      <c r="BJ9">
        <v>0.2455</v>
      </c>
      <c r="BK9">
        <v>3.9780899999999999</v>
      </c>
      <c r="BL9">
        <v>1.4106E-2</v>
      </c>
      <c r="BM9">
        <v>-3.3899999999999998E-3</v>
      </c>
      <c r="BN9">
        <v>9.5949999999999994E-3</v>
      </c>
      <c r="BO9">
        <v>1.9759999999999999E-3</v>
      </c>
      <c r="BP9">
        <v>-1.392E-2</v>
      </c>
      <c r="BQ9">
        <v>50.053600000000003</v>
      </c>
      <c r="BR9">
        <v>22.259699999999999</v>
      </c>
      <c r="BS9">
        <v>100</v>
      </c>
      <c r="BU9">
        <v>0</v>
      </c>
      <c r="BV9">
        <v>1.3441E-2</v>
      </c>
      <c r="BW9">
        <v>0</v>
      </c>
      <c r="BX9">
        <v>3.7950999999999999E-2</v>
      </c>
      <c r="BY9">
        <v>2.7845999999999999E-2</v>
      </c>
      <c r="BZ9">
        <v>1.7427000000000002E-2</v>
      </c>
      <c r="CA9">
        <v>0</v>
      </c>
      <c r="CB9">
        <v>4.1487999999999997E-2</v>
      </c>
      <c r="CC9">
        <v>1.3443999999999999E-2</v>
      </c>
      <c r="CD9">
        <v>2.2985999999999999E-2</v>
      </c>
      <c r="CE9">
        <v>4.0472000000000001E-2</v>
      </c>
      <c r="CF9">
        <v>0</v>
      </c>
      <c r="CG9">
        <v>2.2419999999999999E-2</v>
      </c>
      <c r="CH9">
        <v>0</v>
      </c>
      <c r="CI9">
        <v>4.8823999999999999E-2</v>
      </c>
      <c r="CJ9">
        <v>3.5955000000000001E-2</v>
      </c>
      <c r="CK9">
        <v>2.8898E-2</v>
      </c>
      <c r="CL9">
        <v>0</v>
      </c>
      <c r="CM9">
        <v>5.5924000000000001E-2</v>
      </c>
      <c r="CN9">
        <v>1.6194E-2</v>
      </c>
      <c r="CO9">
        <v>2.2985999999999999E-2</v>
      </c>
      <c r="CP9">
        <v>4.0472000000000001E-2</v>
      </c>
      <c r="CQ9">
        <v>0</v>
      </c>
      <c r="CR9">
        <v>27.3139</v>
      </c>
      <c r="CS9">
        <v>0</v>
      </c>
      <c r="CT9">
        <v>0.53767399999999999</v>
      </c>
      <c r="CU9">
        <v>3.7722000000000002</v>
      </c>
      <c r="CV9">
        <v>0.92966099999999996</v>
      </c>
      <c r="CW9">
        <v>0</v>
      </c>
      <c r="CX9">
        <v>-392.14</v>
      </c>
      <c r="CY9">
        <v>28.152999999999999</v>
      </c>
      <c r="CZ9">
        <v>246.53899999999999</v>
      </c>
      <c r="DA9">
        <v>-130.38999999999999</v>
      </c>
      <c r="DB9">
        <v>-36.789000000000001</v>
      </c>
      <c r="DC9">
        <v>16.142399999999999</v>
      </c>
    </row>
    <row r="10" spans="1:133" x14ac:dyDescent="0.25">
      <c r="A10" s="5">
        <f t="shared" si="2"/>
        <v>24.4482</v>
      </c>
      <c r="B10" s="5">
        <f t="shared" si="3"/>
        <v>4.7421999999999999E-2</v>
      </c>
      <c r="C10" s="5">
        <f t="shared" si="4"/>
        <v>21.820399999999999</v>
      </c>
      <c r="D10" s="5">
        <f t="shared" si="5"/>
        <v>32.117100000000001</v>
      </c>
      <c r="E10" s="5">
        <f t="shared" si="6"/>
        <v>0.91653799999999996</v>
      </c>
      <c r="F10" s="5">
        <f t="shared" si="7"/>
        <v>9.0338999999999992</v>
      </c>
      <c r="G10" s="5">
        <f t="shared" si="8"/>
        <v>3.3572999999999999E-2</v>
      </c>
      <c r="H10" s="5" t="str">
        <f t="shared" si="9"/>
        <v>&lt;0.053</v>
      </c>
      <c r="I10" s="5" t="str">
        <f t="shared" si="10"/>
        <v>&lt;0.017</v>
      </c>
      <c r="J10" s="5">
        <f t="shared" si="11"/>
        <v>3.4042000000000003E-2</v>
      </c>
      <c r="K10" s="5" t="str">
        <f t="shared" si="12"/>
        <v>&lt;0.041</v>
      </c>
      <c r="L10" s="5">
        <v>6.9350000000000002E-3</v>
      </c>
      <c r="M10" s="5">
        <v>11.093400000000001</v>
      </c>
      <c r="N10" s="5">
        <f t="shared" si="13"/>
        <v>99.551510000000007</v>
      </c>
      <c r="P10" s="8" t="str">
        <f t="shared" si="14"/>
        <v>N/A</v>
      </c>
      <c r="Q10" s="8">
        <f t="shared" si="15"/>
        <v>6.6353629900000009E-3</v>
      </c>
      <c r="R10" s="8" t="str">
        <f t="shared" si="16"/>
        <v>N/A</v>
      </c>
      <c r="S10" s="8">
        <f t="shared" si="17"/>
        <v>0.13666680182400001</v>
      </c>
      <c r="T10" s="8">
        <f t="shared" si="18"/>
        <v>2.7742157431799998E-2</v>
      </c>
      <c r="U10" s="8">
        <f t="shared" si="19"/>
        <v>4.9858692710400006E-2</v>
      </c>
      <c r="V10" s="8" t="str">
        <f t="shared" si="20"/>
        <v>N/A</v>
      </c>
      <c r="W10" s="8" t="str">
        <f t="shared" si="21"/>
        <v>N/A</v>
      </c>
      <c r="X10" s="8">
        <f t="shared" si="22"/>
        <v>5.9933874100000003E-3</v>
      </c>
      <c r="Y10" s="8">
        <f t="shared" si="23"/>
        <v>8.3472686099999999E-3</v>
      </c>
      <c r="Z10" s="8" t="str">
        <f t="shared" si="24"/>
        <v>N/A</v>
      </c>
      <c r="AB10">
        <v>11.4278</v>
      </c>
      <c r="AC10">
        <v>2.843E-2</v>
      </c>
      <c r="AD10">
        <v>11.548299999999999</v>
      </c>
      <c r="AE10">
        <v>24.9648</v>
      </c>
      <c r="AF10">
        <v>0.70981399999999994</v>
      </c>
      <c r="AG10">
        <v>5.4476800000000001</v>
      </c>
      <c r="AH10">
        <v>2.3994000000000001E-2</v>
      </c>
      <c r="AI10">
        <v>-6.4999999999999997E-3</v>
      </c>
      <c r="AJ10">
        <v>1.061E-2</v>
      </c>
      <c r="AK10">
        <v>3.4042000000000003E-2</v>
      </c>
      <c r="AL10">
        <v>-3.4709999999999998E-2</v>
      </c>
      <c r="AM10">
        <v>44.1252</v>
      </c>
      <c r="AN10">
        <v>1.24136</v>
      </c>
      <c r="AO10">
        <v>99.520899999999997</v>
      </c>
      <c r="AQ10" s="10">
        <v>24.4482</v>
      </c>
      <c r="AR10" s="10">
        <v>4.7421999999999999E-2</v>
      </c>
      <c r="AS10" s="10">
        <v>21.820399999999999</v>
      </c>
      <c r="AT10" s="10">
        <v>32.117100000000001</v>
      </c>
      <c r="AU10" s="10">
        <v>0.91653799999999996</v>
      </c>
      <c r="AV10" s="10">
        <v>9.0338999999999992</v>
      </c>
      <c r="AW10" s="10">
        <v>3.3572999999999999E-2</v>
      </c>
      <c r="AX10" s="10">
        <v>-8.7600000000000004E-3</v>
      </c>
      <c r="AY10" s="10">
        <v>1.278E-2</v>
      </c>
      <c r="AZ10" s="10">
        <v>3.4042000000000003E-2</v>
      </c>
      <c r="BA10" s="10">
        <v>-3.4709999999999998E-2</v>
      </c>
      <c r="BB10" s="10">
        <v>6.9350000000000002E-3</v>
      </c>
      <c r="BC10" s="10">
        <v>11.093400000000001</v>
      </c>
      <c r="BD10" s="10">
        <v>99.520899999999997</v>
      </c>
      <c r="BF10">
        <v>7.3863799999999999</v>
      </c>
      <c r="BG10">
        <v>1.0774000000000001E-2</v>
      </c>
      <c r="BH10">
        <v>7.7696699999999996</v>
      </c>
      <c r="BI10">
        <v>8.1149400000000007</v>
      </c>
      <c r="BJ10">
        <v>0.23454700000000001</v>
      </c>
      <c r="BK10">
        <v>4.0688700000000004</v>
      </c>
      <c r="BL10">
        <v>1.0867999999999999E-2</v>
      </c>
      <c r="BM10">
        <v>-5.13E-3</v>
      </c>
      <c r="BN10">
        <v>4.9259999999999998E-3</v>
      </c>
      <c r="BO10">
        <v>1.7430999999999999E-2</v>
      </c>
      <c r="BP10">
        <v>-3.3169999999999998E-2</v>
      </c>
      <c r="BQ10">
        <v>50.063800000000001</v>
      </c>
      <c r="BR10">
        <v>22.356100000000001</v>
      </c>
      <c r="BS10">
        <v>100</v>
      </c>
      <c r="BU10">
        <v>0</v>
      </c>
      <c r="BV10">
        <v>1.332E-2</v>
      </c>
      <c r="BW10">
        <v>0</v>
      </c>
      <c r="BX10">
        <v>4.3418999999999999E-2</v>
      </c>
      <c r="BY10">
        <v>2.8874E-2</v>
      </c>
      <c r="BZ10">
        <v>1.7347999999999999E-2</v>
      </c>
      <c r="CA10">
        <v>0</v>
      </c>
      <c r="CB10">
        <v>4.002E-2</v>
      </c>
      <c r="CC10">
        <v>1.4296E-2</v>
      </c>
      <c r="CD10">
        <v>1.7446E-2</v>
      </c>
      <c r="CE10">
        <v>4.1721000000000001E-2</v>
      </c>
      <c r="CF10">
        <v>0</v>
      </c>
      <c r="CG10">
        <v>2.2218999999999999E-2</v>
      </c>
      <c r="CH10">
        <v>0</v>
      </c>
      <c r="CI10">
        <v>5.5857999999999998E-2</v>
      </c>
      <c r="CJ10">
        <v>3.7283999999999998E-2</v>
      </c>
      <c r="CK10">
        <v>2.8767999999999998E-2</v>
      </c>
      <c r="CL10">
        <v>0</v>
      </c>
      <c r="CM10">
        <v>5.3946000000000001E-2</v>
      </c>
      <c r="CN10">
        <v>1.7221E-2</v>
      </c>
      <c r="CO10">
        <v>1.7446E-2</v>
      </c>
      <c r="CP10">
        <v>4.1721000000000001E-2</v>
      </c>
      <c r="CQ10">
        <v>0</v>
      </c>
      <c r="CR10">
        <v>23.339300000000001</v>
      </c>
      <c r="CS10">
        <v>0</v>
      </c>
      <c r="CT10">
        <v>0.54743799999999998</v>
      </c>
      <c r="CU10">
        <v>3.9083700000000001</v>
      </c>
      <c r="CV10">
        <v>0.91522800000000004</v>
      </c>
      <c r="CW10">
        <v>0</v>
      </c>
      <c r="CX10">
        <v>-248.57</v>
      </c>
      <c r="CY10">
        <v>56.488100000000003</v>
      </c>
      <c r="CZ10">
        <v>24.520499999999998</v>
      </c>
      <c r="DA10">
        <v>-55.884999999999998</v>
      </c>
      <c r="DB10">
        <v>-36.844000000000001</v>
      </c>
      <c r="DC10">
        <v>16.158999999999999</v>
      </c>
    </row>
    <row r="11" spans="1:133" x14ac:dyDescent="0.25">
      <c r="A11" s="5">
        <f t="shared" si="2"/>
        <v>24.5898</v>
      </c>
      <c r="B11" s="5" t="str">
        <f t="shared" si="3"/>
        <v>&lt;0.022</v>
      </c>
      <c r="C11" s="5">
        <f t="shared" si="4"/>
        <v>20.529800000000002</v>
      </c>
      <c r="D11" s="5">
        <f t="shared" si="5"/>
        <v>35.269300000000001</v>
      </c>
      <c r="E11" s="5">
        <f t="shared" si="6"/>
        <v>0.74139500000000003</v>
      </c>
      <c r="F11" s="5">
        <f t="shared" si="7"/>
        <v>7.1909299999999998</v>
      </c>
      <c r="G11" s="5">
        <f t="shared" si="8"/>
        <v>4.6280000000000002E-3</v>
      </c>
      <c r="H11" s="5" t="str">
        <f t="shared" si="9"/>
        <v>&lt;0.053</v>
      </c>
      <c r="I11" s="5">
        <f t="shared" si="10"/>
        <v>2.068E-2</v>
      </c>
      <c r="J11" s="5">
        <f t="shared" si="11"/>
        <v>3.0247E-2</v>
      </c>
      <c r="K11" s="5" t="str">
        <f t="shared" si="12"/>
        <v>&lt;0.041</v>
      </c>
      <c r="L11" s="5">
        <v>1.2276E-2</v>
      </c>
      <c r="M11" s="5">
        <v>10.9262</v>
      </c>
      <c r="N11" s="5">
        <f t="shared" si="13"/>
        <v>99.315255999999991</v>
      </c>
      <c r="P11" s="8" t="str">
        <f t="shared" si="14"/>
        <v>N/A</v>
      </c>
      <c r="Q11" s="8">
        <f t="shared" si="15"/>
        <v>6.4115228800000002E-3</v>
      </c>
      <c r="R11" s="8" t="str">
        <f t="shared" si="16"/>
        <v>N/A</v>
      </c>
      <c r="S11" s="8">
        <f t="shared" si="17"/>
        <v>0.14287217590000001</v>
      </c>
      <c r="T11" s="8">
        <f t="shared" si="18"/>
        <v>2.4749196095999997E-2</v>
      </c>
      <c r="U11" s="8">
        <f t="shared" si="19"/>
        <v>4.5065639232E-2</v>
      </c>
      <c r="V11" s="8" t="str">
        <f t="shared" si="20"/>
        <v>N/A</v>
      </c>
      <c r="W11" s="8">
        <f t="shared" si="21"/>
        <v>1.6881031622000001E-2</v>
      </c>
      <c r="X11" s="8">
        <f t="shared" si="22"/>
        <v>5.9023755679999991E-3</v>
      </c>
      <c r="Y11" s="8">
        <f t="shared" si="23"/>
        <v>8.553730612E-3</v>
      </c>
      <c r="Z11" s="8" t="str">
        <f t="shared" si="24"/>
        <v>N/A</v>
      </c>
      <c r="AB11">
        <v>11.494</v>
      </c>
      <c r="AC11">
        <v>5.7159999999999997E-3</v>
      </c>
      <c r="AD11">
        <v>10.8653</v>
      </c>
      <c r="AE11">
        <v>27.414999999999999</v>
      </c>
      <c r="AF11">
        <v>0.57417399999999996</v>
      </c>
      <c r="AG11">
        <v>4.3363199999999997</v>
      </c>
      <c r="AH11">
        <v>3.307E-3</v>
      </c>
      <c r="AI11">
        <v>2.6039E-2</v>
      </c>
      <c r="AJ11">
        <v>1.7167999999999999E-2</v>
      </c>
      <c r="AK11">
        <v>3.0247E-2</v>
      </c>
      <c r="AL11">
        <v>-4.5339999999999998E-2</v>
      </c>
      <c r="AM11">
        <v>43.369900000000001</v>
      </c>
      <c r="AN11">
        <v>1.22265</v>
      </c>
      <c r="AO11">
        <v>99.314499999999995</v>
      </c>
      <c r="AQ11" s="10">
        <v>24.5898</v>
      </c>
      <c r="AR11" s="10">
        <v>9.5350000000000001E-3</v>
      </c>
      <c r="AS11" s="10">
        <v>20.529800000000002</v>
      </c>
      <c r="AT11" s="10">
        <v>35.269300000000001</v>
      </c>
      <c r="AU11" s="10">
        <v>0.74139500000000003</v>
      </c>
      <c r="AV11" s="10">
        <v>7.1909299999999998</v>
      </c>
      <c r="AW11" s="10">
        <v>4.6280000000000002E-3</v>
      </c>
      <c r="AX11" s="10">
        <v>3.5099999999999999E-2</v>
      </c>
      <c r="AY11" s="10">
        <v>2.068E-2</v>
      </c>
      <c r="AZ11" s="10">
        <v>3.0247E-2</v>
      </c>
      <c r="BA11" s="10">
        <v>-4.5339999999999998E-2</v>
      </c>
      <c r="BB11" s="10">
        <v>1.2276E-2</v>
      </c>
      <c r="BC11" s="10">
        <v>10.9262</v>
      </c>
      <c r="BD11" s="10">
        <v>99.314499999999995</v>
      </c>
      <c r="BF11">
        <v>7.5569100000000002</v>
      </c>
      <c r="BG11">
        <v>2.2039999999999998E-3</v>
      </c>
      <c r="BH11">
        <v>7.4358300000000002</v>
      </c>
      <c r="BI11">
        <v>9.0646299999999993</v>
      </c>
      <c r="BJ11">
        <v>0.19298899999999999</v>
      </c>
      <c r="BK11">
        <v>3.2944900000000001</v>
      </c>
      <c r="BL11">
        <v>1.524E-3</v>
      </c>
      <c r="BM11">
        <v>2.0913999999999999E-2</v>
      </c>
      <c r="BN11">
        <v>8.1069999999999996E-3</v>
      </c>
      <c r="BO11">
        <v>1.5754000000000001E-2</v>
      </c>
      <c r="BP11">
        <v>-4.4069999999999998E-2</v>
      </c>
      <c r="BQ11">
        <v>50.053100000000001</v>
      </c>
      <c r="BR11">
        <v>22.397600000000001</v>
      </c>
      <c r="BS11">
        <v>100</v>
      </c>
      <c r="BU11">
        <v>0</v>
      </c>
      <c r="BV11">
        <v>1.3448E-2</v>
      </c>
      <c r="BW11">
        <v>0</v>
      </c>
      <c r="BX11">
        <v>4.4284999999999998E-2</v>
      </c>
      <c r="BY11">
        <v>2.5250000000000002E-2</v>
      </c>
      <c r="BZ11">
        <v>1.7599E-2</v>
      </c>
      <c r="CA11">
        <v>0</v>
      </c>
      <c r="CB11">
        <v>3.9454999999999997E-2</v>
      </c>
      <c r="CC11">
        <v>1.3823E-2</v>
      </c>
      <c r="CD11">
        <v>1.8394000000000001E-2</v>
      </c>
      <c r="CE11">
        <v>4.1370999999999998E-2</v>
      </c>
      <c r="CF11">
        <v>0</v>
      </c>
      <c r="CG11">
        <v>2.2432000000000001E-2</v>
      </c>
      <c r="CH11">
        <v>0</v>
      </c>
      <c r="CI11">
        <v>5.6972000000000002E-2</v>
      </c>
      <c r="CJ11">
        <v>3.2603E-2</v>
      </c>
      <c r="CK11">
        <v>2.9184000000000002E-2</v>
      </c>
      <c r="CL11">
        <v>0</v>
      </c>
      <c r="CM11">
        <v>5.3185000000000003E-2</v>
      </c>
      <c r="CN11">
        <v>1.6650999999999999E-2</v>
      </c>
      <c r="CO11">
        <v>1.8394000000000001E-2</v>
      </c>
      <c r="CP11">
        <v>4.1370999999999998E-2</v>
      </c>
      <c r="CQ11">
        <v>0</v>
      </c>
      <c r="CR11">
        <v>112.16800000000001</v>
      </c>
      <c r="CS11">
        <v>0</v>
      </c>
      <c r="CT11">
        <v>0.521146</v>
      </c>
      <c r="CU11">
        <v>4.3103999999999996</v>
      </c>
      <c r="CV11">
        <v>1.0392600000000001</v>
      </c>
      <c r="CW11">
        <v>0</v>
      </c>
      <c r="CX11">
        <v>64.829800000000006</v>
      </c>
      <c r="CY11">
        <v>34.380099999999999</v>
      </c>
      <c r="CZ11">
        <v>28.279599999999999</v>
      </c>
      <c r="DA11">
        <v>-42.238</v>
      </c>
      <c r="DB11">
        <v>-36.811</v>
      </c>
      <c r="DC11">
        <v>16.247800000000002</v>
      </c>
    </row>
    <row r="12" spans="1:133" x14ac:dyDescent="0.25">
      <c r="A12" s="5">
        <f t="shared" si="2"/>
        <v>24.4438</v>
      </c>
      <c r="B12" s="5">
        <f t="shared" si="3"/>
        <v>5.4684000000000003E-2</v>
      </c>
      <c r="C12" s="5">
        <f t="shared" si="4"/>
        <v>21.5519</v>
      </c>
      <c r="D12" s="5">
        <f t="shared" si="5"/>
        <v>32.372399999999999</v>
      </c>
      <c r="E12" s="5">
        <f t="shared" si="6"/>
        <v>0.81326699999999996</v>
      </c>
      <c r="F12" s="5">
        <f t="shared" si="7"/>
        <v>8.7560300000000009</v>
      </c>
      <c r="G12" s="5">
        <f t="shared" si="8"/>
        <v>0.100281</v>
      </c>
      <c r="H12" s="5" t="str">
        <f t="shared" si="9"/>
        <v>&lt;0.045</v>
      </c>
      <c r="I12" s="5">
        <f t="shared" si="10"/>
        <v>5.8649E-2</v>
      </c>
      <c r="J12" s="5" t="str">
        <f t="shared" si="11"/>
        <v>&lt;0.021</v>
      </c>
      <c r="K12" s="5" t="str">
        <f t="shared" si="12"/>
        <v>&lt;0.040</v>
      </c>
      <c r="L12" s="5">
        <v>-3.49E-3</v>
      </c>
      <c r="M12" s="5">
        <v>11.072800000000001</v>
      </c>
      <c r="N12" s="5">
        <f t="shared" si="13"/>
        <v>99.220320999999998</v>
      </c>
      <c r="P12" s="8" t="str">
        <f t="shared" si="14"/>
        <v>N/A</v>
      </c>
      <c r="Q12" s="8">
        <f t="shared" si="15"/>
        <v>6.766673463999999E-3</v>
      </c>
      <c r="R12" s="8" t="str">
        <f t="shared" si="16"/>
        <v>N/A</v>
      </c>
      <c r="S12" s="8">
        <f t="shared" si="17"/>
        <v>0.136956000272</v>
      </c>
      <c r="T12" s="8">
        <f t="shared" si="18"/>
        <v>2.6368965910399996E-2</v>
      </c>
      <c r="U12" s="8">
        <f t="shared" si="19"/>
        <v>4.9186693853999999E-2</v>
      </c>
      <c r="V12" s="8" t="str">
        <f t="shared" si="20"/>
        <v>N/A</v>
      </c>
      <c r="W12" s="8">
        <f t="shared" si="21"/>
        <v>1.4690881574E-2</v>
      </c>
      <c r="X12" s="8">
        <f t="shared" si="22"/>
        <v>6.1782637600000002E-3</v>
      </c>
      <c r="Y12" s="8">
        <f t="shared" si="23"/>
        <v>9.1750984990000006E-3</v>
      </c>
      <c r="Z12" s="8">
        <f t="shared" si="24"/>
        <v>1.8883156000000002E-2</v>
      </c>
      <c r="AB12">
        <v>11.425800000000001</v>
      </c>
      <c r="AC12">
        <v>3.2783E-2</v>
      </c>
      <c r="AD12">
        <v>11.4062</v>
      </c>
      <c r="AE12">
        <v>25.1632</v>
      </c>
      <c r="AF12">
        <v>0.62983599999999995</v>
      </c>
      <c r="AG12">
        <v>5.2801200000000001</v>
      </c>
      <c r="AH12">
        <v>7.1669999999999998E-2</v>
      </c>
      <c r="AI12">
        <v>2.6017999999999999E-2</v>
      </c>
      <c r="AJ12">
        <v>4.8688000000000002E-2</v>
      </c>
      <c r="AK12">
        <v>1.3063E-2</v>
      </c>
      <c r="AL12">
        <v>1.279E-3</v>
      </c>
      <c r="AM12">
        <v>43.932000000000002</v>
      </c>
      <c r="AN12">
        <v>1.23905</v>
      </c>
      <c r="AO12">
        <v>99.2697</v>
      </c>
      <c r="AQ12" s="10">
        <v>24.4438</v>
      </c>
      <c r="AR12" s="10">
        <v>5.4684000000000003E-2</v>
      </c>
      <c r="AS12" s="10">
        <v>21.5519</v>
      </c>
      <c r="AT12" s="10">
        <v>32.372399999999999</v>
      </c>
      <c r="AU12" s="10">
        <v>0.81326699999999996</v>
      </c>
      <c r="AV12" s="10">
        <v>8.7560300000000009</v>
      </c>
      <c r="AW12" s="10">
        <v>0.100281</v>
      </c>
      <c r="AX12" s="10">
        <v>3.5071999999999999E-2</v>
      </c>
      <c r="AY12" s="10">
        <v>5.8649E-2</v>
      </c>
      <c r="AZ12" s="10">
        <v>1.3063E-2</v>
      </c>
      <c r="BA12" s="10">
        <v>1.279E-3</v>
      </c>
      <c r="BB12" s="10">
        <v>-3.49E-3</v>
      </c>
      <c r="BC12" s="10">
        <v>11.072800000000001</v>
      </c>
      <c r="BD12" s="10">
        <v>99.2697</v>
      </c>
      <c r="BF12">
        <v>7.4113100000000003</v>
      </c>
      <c r="BG12">
        <v>1.2468E-2</v>
      </c>
      <c r="BH12">
        <v>7.7013699999999998</v>
      </c>
      <c r="BI12">
        <v>8.2085600000000003</v>
      </c>
      <c r="BJ12">
        <v>0.20885999999999999</v>
      </c>
      <c r="BK12">
        <v>3.9577499999999999</v>
      </c>
      <c r="BL12">
        <v>3.2577000000000002E-2</v>
      </c>
      <c r="BM12">
        <v>2.0617E-2</v>
      </c>
      <c r="BN12">
        <v>2.2683999999999999E-2</v>
      </c>
      <c r="BO12">
        <v>6.7130000000000002E-3</v>
      </c>
      <c r="BP12">
        <v>1.2260000000000001E-3</v>
      </c>
      <c r="BQ12">
        <v>50.021999999999998</v>
      </c>
      <c r="BR12">
        <v>22.393899999999999</v>
      </c>
      <c r="BS12">
        <v>100</v>
      </c>
      <c r="BU12">
        <v>0</v>
      </c>
      <c r="BV12">
        <v>1.35E-2</v>
      </c>
      <c r="BW12">
        <v>0</v>
      </c>
      <c r="BX12">
        <v>4.1857999999999999E-2</v>
      </c>
      <c r="BY12">
        <v>2.8306000000000001E-2</v>
      </c>
      <c r="BZ12">
        <v>1.8284999999999999E-2</v>
      </c>
      <c r="CA12">
        <v>0</v>
      </c>
      <c r="CB12">
        <v>3.3847000000000002E-2</v>
      </c>
      <c r="CC12">
        <v>1.3344999999999999E-2</v>
      </c>
      <c r="CD12">
        <v>2.1485000000000001E-2</v>
      </c>
      <c r="CE12">
        <v>4.0028000000000001E-2</v>
      </c>
      <c r="CF12">
        <v>0</v>
      </c>
      <c r="CG12">
        <v>2.2518E-2</v>
      </c>
      <c r="CH12">
        <v>0</v>
      </c>
      <c r="CI12">
        <v>5.3850000000000002E-2</v>
      </c>
      <c r="CJ12">
        <v>3.6548999999999998E-2</v>
      </c>
      <c r="CK12">
        <v>3.0322000000000002E-2</v>
      </c>
      <c r="CL12">
        <v>0</v>
      </c>
      <c r="CM12">
        <v>4.5624999999999999E-2</v>
      </c>
      <c r="CN12">
        <v>1.6074999999999999E-2</v>
      </c>
      <c r="CO12">
        <v>2.1485000000000001E-2</v>
      </c>
      <c r="CP12">
        <v>4.0028000000000001E-2</v>
      </c>
      <c r="CQ12">
        <v>0</v>
      </c>
      <c r="CR12">
        <v>20.640799999999999</v>
      </c>
      <c r="CS12">
        <v>0</v>
      </c>
      <c r="CT12">
        <v>0.54427099999999995</v>
      </c>
      <c r="CU12">
        <v>4.1866399999999997</v>
      </c>
      <c r="CV12">
        <v>0.93154499999999996</v>
      </c>
      <c r="CW12">
        <v>0</v>
      </c>
      <c r="CX12">
        <v>56.464300000000001</v>
      </c>
      <c r="CY12">
        <v>12.689500000000001</v>
      </c>
      <c r="CZ12">
        <v>70.237300000000005</v>
      </c>
      <c r="DA12">
        <v>1476.4</v>
      </c>
      <c r="DB12">
        <v>-36.927</v>
      </c>
      <c r="DC12">
        <v>16.276399999999999</v>
      </c>
    </row>
    <row r="13" spans="1:133" x14ac:dyDescent="0.25">
      <c r="A13" s="5">
        <f t="shared" si="2"/>
        <v>24.4087</v>
      </c>
      <c r="B13" s="5">
        <f t="shared" si="3"/>
        <v>2.7362999999999998E-2</v>
      </c>
      <c r="C13" s="5">
        <f t="shared" si="4"/>
        <v>21.369900000000001</v>
      </c>
      <c r="D13" s="5">
        <f t="shared" si="5"/>
        <v>31.5627</v>
      </c>
      <c r="E13" s="5">
        <f t="shared" si="6"/>
        <v>1.11876</v>
      </c>
      <c r="F13" s="5">
        <f t="shared" si="7"/>
        <v>8.9702300000000008</v>
      </c>
      <c r="G13" s="5">
        <f t="shared" si="8"/>
        <v>6.4115000000000005E-2</v>
      </c>
      <c r="H13" s="5" t="str">
        <f t="shared" si="9"/>
        <v>&lt;0.047</v>
      </c>
      <c r="I13" s="5">
        <f t="shared" si="10"/>
        <v>4.2807999999999999E-2</v>
      </c>
      <c r="J13" s="5" t="str">
        <f t="shared" si="11"/>
        <v>&lt;0.022</v>
      </c>
      <c r="K13" s="5" t="str">
        <f t="shared" si="12"/>
        <v>&lt;0.039</v>
      </c>
      <c r="L13" s="5">
        <v>-7.6099999999999996E-3</v>
      </c>
      <c r="M13" s="5">
        <v>11.101599999999999</v>
      </c>
      <c r="N13" s="5">
        <f t="shared" si="13"/>
        <v>98.658565999999993</v>
      </c>
      <c r="P13" s="8" t="str">
        <f t="shared" si="14"/>
        <v>N/A</v>
      </c>
      <c r="Q13" s="8">
        <f t="shared" si="15"/>
        <v>6.4451151960000005E-3</v>
      </c>
      <c r="R13" s="8" t="str">
        <f t="shared" si="16"/>
        <v>N/A</v>
      </c>
      <c r="S13" s="8">
        <f t="shared" si="17"/>
        <v>0.13529777355</v>
      </c>
      <c r="T13" s="8">
        <f t="shared" si="18"/>
        <v>2.96361902313E-2</v>
      </c>
      <c r="U13" s="8">
        <f t="shared" si="19"/>
        <v>4.96840581855E-2</v>
      </c>
      <c r="V13" s="8" t="str">
        <f t="shared" si="20"/>
        <v>N/A</v>
      </c>
      <c r="W13" s="8">
        <f t="shared" si="21"/>
        <v>1.5135118571999999E-2</v>
      </c>
      <c r="X13" s="8">
        <f t="shared" si="22"/>
        <v>6.1374175849999999E-3</v>
      </c>
      <c r="Y13" s="8">
        <f t="shared" si="23"/>
        <v>9.0629881000000006E-3</v>
      </c>
      <c r="Z13" s="8">
        <f t="shared" si="24"/>
        <v>1.8903151229999998E-2</v>
      </c>
      <c r="AB13">
        <v>11.4093</v>
      </c>
      <c r="AC13">
        <v>1.6403999999999998E-2</v>
      </c>
      <c r="AD13">
        <v>11.309900000000001</v>
      </c>
      <c r="AE13">
        <v>24.533799999999999</v>
      </c>
      <c r="AF13">
        <v>0.866421</v>
      </c>
      <c r="AG13">
        <v>5.4092900000000004</v>
      </c>
      <c r="AH13">
        <v>4.5823000000000003E-2</v>
      </c>
      <c r="AI13">
        <v>2.5052999999999999E-2</v>
      </c>
      <c r="AJ13">
        <v>3.5536999999999999E-2</v>
      </c>
      <c r="AK13">
        <v>1.4649999999999999E-3</v>
      </c>
      <c r="AL13">
        <v>1.7292999999999999E-2</v>
      </c>
      <c r="AM13">
        <v>43.798400000000001</v>
      </c>
      <c r="AN13">
        <v>1.2422800000000001</v>
      </c>
      <c r="AO13">
        <v>98.710999999999999</v>
      </c>
      <c r="AQ13" s="10">
        <v>24.4087</v>
      </c>
      <c r="AR13" s="10">
        <v>2.7362999999999998E-2</v>
      </c>
      <c r="AS13" s="10">
        <v>21.369900000000001</v>
      </c>
      <c r="AT13" s="10">
        <v>31.5627</v>
      </c>
      <c r="AU13" s="10">
        <v>1.11876</v>
      </c>
      <c r="AV13" s="10">
        <v>8.9702300000000008</v>
      </c>
      <c r="AW13" s="10">
        <v>6.4115000000000005E-2</v>
      </c>
      <c r="AX13" s="10">
        <v>3.3771000000000002E-2</v>
      </c>
      <c r="AY13" s="10">
        <v>4.2807999999999999E-2</v>
      </c>
      <c r="AZ13" s="10">
        <v>1.4649999999999999E-3</v>
      </c>
      <c r="BA13" s="10">
        <v>1.7292999999999999E-2</v>
      </c>
      <c r="BB13" s="10">
        <v>-7.6099999999999996E-3</v>
      </c>
      <c r="BC13" s="10">
        <v>11.101599999999999</v>
      </c>
      <c r="BD13" s="10">
        <v>98.710999999999999</v>
      </c>
      <c r="BF13">
        <v>7.4166100000000004</v>
      </c>
      <c r="BG13">
        <v>6.2519999999999997E-3</v>
      </c>
      <c r="BH13">
        <v>7.6528</v>
      </c>
      <c r="BI13">
        <v>8.0204900000000006</v>
      </c>
      <c r="BJ13">
        <v>0.28793299999999999</v>
      </c>
      <c r="BK13">
        <v>4.0633100000000004</v>
      </c>
      <c r="BL13">
        <v>2.0872999999999999E-2</v>
      </c>
      <c r="BM13">
        <v>1.9894999999999999E-2</v>
      </c>
      <c r="BN13">
        <v>1.6593E-2</v>
      </c>
      <c r="BO13">
        <v>7.54E-4</v>
      </c>
      <c r="BP13">
        <v>1.6618999999999998E-2</v>
      </c>
      <c r="BQ13">
        <v>49.977400000000003</v>
      </c>
      <c r="BR13">
        <v>22.500499999999999</v>
      </c>
      <c r="BS13">
        <v>100</v>
      </c>
      <c r="BU13">
        <v>0</v>
      </c>
      <c r="BV13">
        <v>1.323E-2</v>
      </c>
      <c r="BW13">
        <v>0</v>
      </c>
      <c r="BX13">
        <v>4.4627E-2</v>
      </c>
      <c r="BY13">
        <v>2.7487999999999999E-2</v>
      </c>
      <c r="BZ13">
        <v>1.8554999999999999E-2</v>
      </c>
      <c r="CA13">
        <v>0</v>
      </c>
      <c r="CB13">
        <v>3.5090999999999997E-2</v>
      </c>
      <c r="CC13">
        <v>1.3743999999999999E-2</v>
      </c>
      <c r="CD13">
        <v>2.2086999999999999E-2</v>
      </c>
      <c r="CE13">
        <v>3.9803999999999999E-2</v>
      </c>
      <c r="CF13">
        <v>0</v>
      </c>
      <c r="CG13">
        <v>2.2068000000000001E-2</v>
      </c>
      <c r="CH13">
        <v>0</v>
      </c>
      <c r="CI13">
        <v>5.7411999999999998E-2</v>
      </c>
      <c r="CJ13">
        <v>3.5493999999999998E-2</v>
      </c>
      <c r="CK13">
        <v>3.0769999999999999E-2</v>
      </c>
      <c r="CL13">
        <v>0</v>
      </c>
      <c r="CM13">
        <v>4.7301999999999997E-2</v>
      </c>
      <c r="CN13">
        <v>1.6556000000000001E-2</v>
      </c>
      <c r="CO13">
        <v>2.2086999999999999E-2</v>
      </c>
      <c r="CP13">
        <v>3.9803999999999999E-2</v>
      </c>
      <c r="CQ13">
        <v>0</v>
      </c>
      <c r="CR13">
        <v>39.289900000000003</v>
      </c>
      <c r="CS13">
        <v>0</v>
      </c>
      <c r="CT13">
        <v>0.55147500000000005</v>
      </c>
      <c r="CU13">
        <v>3.4205299999999998</v>
      </c>
      <c r="CV13">
        <v>0.91849499999999995</v>
      </c>
      <c r="CW13">
        <v>0</v>
      </c>
      <c r="CX13">
        <v>60.412399999999998</v>
      </c>
      <c r="CY13">
        <v>17.270499999999998</v>
      </c>
      <c r="CZ13">
        <v>618.63400000000001</v>
      </c>
      <c r="DA13">
        <v>109.31100000000001</v>
      </c>
      <c r="DB13">
        <v>-32.43</v>
      </c>
      <c r="DC13">
        <v>15.666399999999999</v>
      </c>
    </row>
    <row r="14" spans="1:133" x14ac:dyDescent="0.25">
      <c r="A14" s="5">
        <f t="shared" si="2"/>
        <v>24.4267</v>
      </c>
      <c r="B14" s="5">
        <f t="shared" si="3"/>
        <v>3.7463999999999997E-2</v>
      </c>
      <c r="C14" s="5">
        <f t="shared" si="4"/>
        <v>20.9146</v>
      </c>
      <c r="D14" s="5">
        <f t="shared" si="5"/>
        <v>31.6234</v>
      </c>
      <c r="E14" s="5">
        <f t="shared" si="6"/>
        <v>1.1238999999999999</v>
      </c>
      <c r="F14" s="5">
        <f t="shared" si="7"/>
        <v>9.3775600000000008</v>
      </c>
      <c r="G14" s="5">
        <f t="shared" si="8"/>
        <v>5.0373000000000001E-2</v>
      </c>
      <c r="H14" s="5" t="str">
        <f t="shared" si="9"/>
        <v>&lt;0.053</v>
      </c>
      <c r="I14" s="5">
        <f t="shared" si="10"/>
        <v>3.8392999999999997E-2</v>
      </c>
      <c r="J14" s="5" t="str">
        <f t="shared" si="11"/>
        <v>&lt;0.022</v>
      </c>
      <c r="K14" s="5" t="str">
        <f t="shared" si="12"/>
        <v>&lt;0.041</v>
      </c>
      <c r="L14" s="5">
        <v>-1.0189999999999999E-2</v>
      </c>
      <c r="M14" s="5">
        <v>11.088699999999999</v>
      </c>
      <c r="N14" s="5">
        <f t="shared" si="13"/>
        <v>98.670900000000017</v>
      </c>
      <c r="P14" s="8" t="str">
        <f t="shared" si="14"/>
        <v>N/A</v>
      </c>
      <c r="Q14" s="8">
        <f t="shared" si="15"/>
        <v>6.6988297600000003E-3</v>
      </c>
      <c r="R14" s="8" t="str">
        <f t="shared" si="16"/>
        <v>N/A</v>
      </c>
      <c r="S14" s="8">
        <f t="shared" si="17"/>
        <v>0.13510627097</v>
      </c>
      <c r="T14" s="8">
        <f t="shared" si="18"/>
        <v>2.9909101684800002E-2</v>
      </c>
      <c r="U14" s="8">
        <f t="shared" si="19"/>
        <v>5.0806968035200004E-2</v>
      </c>
      <c r="V14" s="8" t="str">
        <f t="shared" si="20"/>
        <v>N/A</v>
      </c>
      <c r="W14" s="8">
        <f t="shared" si="21"/>
        <v>1.6766264224000002E-2</v>
      </c>
      <c r="X14" s="8">
        <f t="shared" si="22"/>
        <v>5.9249675889999995E-3</v>
      </c>
      <c r="Y14" s="8">
        <f t="shared" si="23"/>
        <v>9.4499811120000009E-3</v>
      </c>
      <c r="Z14" s="8">
        <f t="shared" si="24"/>
        <v>1.9557678880000005E-2</v>
      </c>
      <c r="AB14">
        <v>11.4178</v>
      </c>
      <c r="AC14">
        <v>2.2460000000000001E-2</v>
      </c>
      <c r="AD14">
        <v>11.069000000000001</v>
      </c>
      <c r="AE14">
        <v>24.581</v>
      </c>
      <c r="AF14">
        <v>0.87040200000000001</v>
      </c>
      <c r="AG14">
        <v>5.6549199999999997</v>
      </c>
      <c r="AH14">
        <v>3.6000999999999998E-2</v>
      </c>
      <c r="AI14">
        <v>1.7606E-2</v>
      </c>
      <c r="AJ14">
        <v>3.1872999999999999E-2</v>
      </c>
      <c r="AK14">
        <v>9.8670000000000008E-3</v>
      </c>
      <c r="AL14">
        <v>1.8908000000000001E-2</v>
      </c>
      <c r="AM14">
        <v>43.752699999999997</v>
      </c>
      <c r="AN14">
        <v>1.2408300000000001</v>
      </c>
      <c r="AO14">
        <v>98.723299999999995</v>
      </c>
      <c r="AQ14" s="10">
        <v>24.4267</v>
      </c>
      <c r="AR14" s="10">
        <v>3.7463999999999997E-2</v>
      </c>
      <c r="AS14" s="10">
        <v>20.9146</v>
      </c>
      <c r="AT14" s="10">
        <v>31.6234</v>
      </c>
      <c r="AU14" s="10">
        <v>1.1238999999999999</v>
      </c>
      <c r="AV14" s="10">
        <v>9.3775600000000008</v>
      </c>
      <c r="AW14" s="10">
        <v>5.0373000000000001E-2</v>
      </c>
      <c r="AX14" s="10">
        <v>2.3733000000000001E-2</v>
      </c>
      <c r="AY14" s="10">
        <v>3.8392999999999997E-2</v>
      </c>
      <c r="AZ14" s="10">
        <v>9.8670000000000008E-3</v>
      </c>
      <c r="BA14" s="10">
        <v>1.8908000000000001E-2</v>
      </c>
      <c r="BB14" s="10">
        <v>-1.0189999999999999E-2</v>
      </c>
      <c r="BC14" s="10">
        <v>11.088699999999999</v>
      </c>
      <c r="BD14" s="10">
        <v>98.723299999999995</v>
      </c>
      <c r="BF14">
        <v>7.4249700000000001</v>
      </c>
      <c r="BG14">
        <v>8.5640000000000004E-3</v>
      </c>
      <c r="BH14">
        <v>7.4926399999999997</v>
      </c>
      <c r="BI14">
        <v>8.0389999999999997</v>
      </c>
      <c r="BJ14">
        <v>0.28936800000000001</v>
      </c>
      <c r="BK14">
        <v>4.24946</v>
      </c>
      <c r="BL14">
        <v>1.6406E-2</v>
      </c>
      <c r="BM14">
        <v>1.3986999999999999E-2</v>
      </c>
      <c r="BN14">
        <v>1.4886999999999999E-2</v>
      </c>
      <c r="BO14">
        <v>5.0829999999999998E-3</v>
      </c>
      <c r="BP14">
        <v>1.8178E-2</v>
      </c>
      <c r="BQ14">
        <v>49.944499999999998</v>
      </c>
      <c r="BR14">
        <v>22.482900000000001</v>
      </c>
      <c r="BS14">
        <v>100</v>
      </c>
      <c r="BU14">
        <v>0</v>
      </c>
      <c r="BV14">
        <v>1.3625999999999999E-2</v>
      </c>
      <c r="BW14">
        <v>0</v>
      </c>
      <c r="BX14">
        <v>3.9843999999999997E-2</v>
      </c>
      <c r="BY14">
        <v>2.8590999999999998E-2</v>
      </c>
      <c r="BZ14">
        <v>1.9304000000000002E-2</v>
      </c>
      <c r="CA14">
        <v>0</v>
      </c>
      <c r="CB14">
        <v>3.9828000000000002E-2</v>
      </c>
      <c r="CC14">
        <v>1.3318E-2</v>
      </c>
      <c r="CD14">
        <v>2.2428E-2</v>
      </c>
      <c r="CE14">
        <v>4.1176999999999998E-2</v>
      </c>
      <c r="CF14">
        <v>0</v>
      </c>
      <c r="CG14">
        <v>2.2728999999999999E-2</v>
      </c>
      <c r="CH14">
        <v>0</v>
      </c>
      <c r="CI14">
        <v>5.1258999999999999E-2</v>
      </c>
      <c r="CJ14">
        <v>3.6917999999999999E-2</v>
      </c>
      <c r="CK14">
        <v>3.2010999999999998E-2</v>
      </c>
      <c r="CL14">
        <v>0</v>
      </c>
      <c r="CM14">
        <v>5.3686999999999999E-2</v>
      </c>
      <c r="CN14">
        <v>1.6043000000000002E-2</v>
      </c>
      <c r="CO14">
        <v>2.2428E-2</v>
      </c>
      <c r="CP14">
        <v>4.1176999999999998E-2</v>
      </c>
      <c r="CQ14">
        <v>0</v>
      </c>
      <c r="CR14">
        <v>29.825600000000001</v>
      </c>
      <c r="CS14">
        <v>0</v>
      </c>
      <c r="CT14">
        <v>0.54963700000000004</v>
      </c>
      <c r="CU14">
        <v>3.4362400000000002</v>
      </c>
      <c r="CV14">
        <v>0.89845600000000003</v>
      </c>
      <c r="CW14">
        <v>0</v>
      </c>
      <c r="CX14">
        <v>95.230400000000003</v>
      </c>
      <c r="CY14">
        <v>18.589300000000001</v>
      </c>
      <c r="CZ14">
        <v>95.773600000000002</v>
      </c>
      <c r="DA14">
        <v>103.43600000000001</v>
      </c>
      <c r="DB14">
        <v>-32.47</v>
      </c>
      <c r="DC14">
        <v>15.677099999999999</v>
      </c>
    </row>
    <row r="15" spans="1:133" x14ac:dyDescent="0.25">
      <c r="A15" s="5">
        <f t="shared" si="2"/>
        <v>24.861999999999998</v>
      </c>
      <c r="B15" s="5">
        <f t="shared" si="3"/>
        <v>3.9962999999999999E-2</v>
      </c>
      <c r="C15" s="5">
        <f t="shared" si="4"/>
        <v>21.513400000000001</v>
      </c>
      <c r="D15" s="5">
        <f t="shared" si="5"/>
        <v>32.312199999999997</v>
      </c>
      <c r="E15" s="5">
        <f t="shared" si="6"/>
        <v>0.84352400000000005</v>
      </c>
      <c r="F15" s="5">
        <f t="shared" si="7"/>
        <v>9.3537400000000002</v>
      </c>
      <c r="G15" s="5">
        <f t="shared" si="8"/>
        <v>3.6283000000000003E-2</v>
      </c>
      <c r="H15" s="5" t="str">
        <f t="shared" si="9"/>
        <v>&lt;0.048</v>
      </c>
      <c r="I15" s="5">
        <f t="shared" si="10"/>
        <v>2.8105000000000002E-2</v>
      </c>
      <c r="J15" s="5" t="str">
        <f t="shared" si="11"/>
        <v>&lt;0.020</v>
      </c>
      <c r="K15" s="5" t="str">
        <f t="shared" si="12"/>
        <v>&lt;0.039</v>
      </c>
      <c r="L15" s="5">
        <v>-8.4799999999999997E-3</v>
      </c>
      <c r="M15" s="5">
        <v>11.081300000000001</v>
      </c>
      <c r="N15" s="5">
        <f t="shared" si="13"/>
        <v>100.06203499999999</v>
      </c>
      <c r="P15" s="8" t="str">
        <f t="shared" si="14"/>
        <v>N/A</v>
      </c>
      <c r="Q15" s="8">
        <f t="shared" si="15"/>
        <v>6.6109465619999998E-3</v>
      </c>
      <c r="R15" s="8" t="str">
        <f t="shared" si="16"/>
        <v>N/A</v>
      </c>
      <c r="S15" s="8">
        <f t="shared" si="17"/>
        <v>0.13647021056399999</v>
      </c>
      <c r="T15" s="8">
        <f t="shared" si="18"/>
        <v>2.6473032431999995E-2</v>
      </c>
      <c r="U15" s="8">
        <f t="shared" si="19"/>
        <v>5.0635837810500003E-2</v>
      </c>
      <c r="V15" s="8" t="str">
        <f t="shared" si="20"/>
        <v>N/A</v>
      </c>
      <c r="W15" s="8">
        <f t="shared" si="21"/>
        <v>1.5238106361999999E-2</v>
      </c>
      <c r="X15" s="8">
        <f t="shared" si="22"/>
        <v>5.5725393569999995E-3</v>
      </c>
      <c r="Y15" s="8">
        <f t="shared" si="23"/>
        <v>8.7985597199999998E-3</v>
      </c>
      <c r="Z15" s="8">
        <f t="shared" si="24"/>
        <v>1.8678137130000001E-2</v>
      </c>
      <c r="AB15">
        <v>11.6212</v>
      </c>
      <c r="AC15">
        <v>2.3958E-2</v>
      </c>
      <c r="AD15">
        <v>11.385899999999999</v>
      </c>
      <c r="AE15">
        <v>25.116399999999999</v>
      </c>
      <c r="AF15">
        <v>0.65326799999999996</v>
      </c>
      <c r="AG15">
        <v>5.6405500000000002</v>
      </c>
      <c r="AH15">
        <v>2.5930999999999999E-2</v>
      </c>
      <c r="AI15">
        <v>1.7419E-2</v>
      </c>
      <c r="AJ15">
        <v>2.3331000000000001E-2</v>
      </c>
      <c r="AK15">
        <v>8.0759999999999998E-3</v>
      </c>
      <c r="AL15">
        <v>1.5817000000000001E-2</v>
      </c>
      <c r="AM15">
        <v>44.337499999999999</v>
      </c>
      <c r="AN15">
        <v>1.2400100000000001</v>
      </c>
      <c r="AO15">
        <v>100.10899999999999</v>
      </c>
      <c r="AQ15" s="10">
        <v>24.861999999999998</v>
      </c>
      <c r="AR15" s="10">
        <v>3.9962999999999999E-2</v>
      </c>
      <c r="AS15" s="10">
        <v>21.513400000000001</v>
      </c>
      <c r="AT15" s="10">
        <v>32.312199999999997</v>
      </c>
      <c r="AU15" s="10">
        <v>0.84352400000000005</v>
      </c>
      <c r="AV15" s="10">
        <v>9.3537400000000002</v>
      </c>
      <c r="AW15" s="10">
        <v>3.6283000000000003E-2</v>
      </c>
      <c r="AX15" s="10">
        <v>2.3480000000000001E-2</v>
      </c>
      <c r="AY15" s="10">
        <v>2.8105000000000002E-2</v>
      </c>
      <c r="AZ15" s="10">
        <v>8.0759999999999998E-3</v>
      </c>
      <c r="BA15" s="10">
        <v>1.5817000000000001E-2</v>
      </c>
      <c r="BB15" s="10">
        <v>-8.4799999999999997E-3</v>
      </c>
      <c r="BC15" s="10">
        <v>11.081300000000001</v>
      </c>
      <c r="BD15" s="10">
        <v>100.10899999999999</v>
      </c>
      <c r="BF15">
        <v>7.4765600000000001</v>
      </c>
      <c r="BG15">
        <v>9.0369999999999999E-3</v>
      </c>
      <c r="BH15">
        <v>7.6248399999999998</v>
      </c>
      <c r="BI15">
        <v>8.1263900000000007</v>
      </c>
      <c r="BJ15">
        <v>0.214861</v>
      </c>
      <c r="BK15">
        <v>4.19339</v>
      </c>
      <c r="BL15">
        <v>1.1691E-2</v>
      </c>
      <c r="BM15">
        <v>1.3690000000000001E-2</v>
      </c>
      <c r="BN15">
        <v>1.0782E-2</v>
      </c>
      <c r="BO15">
        <v>4.1159999999999999E-3</v>
      </c>
      <c r="BP15">
        <v>1.5044E-2</v>
      </c>
      <c r="BQ15">
        <v>50.0715</v>
      </c>
      <c r="BR15">
        <v>22.228100000000001</v>
      </c>
      <c r="BS15">
        <v>100</v>
      </c>
      <c r="BU15">
        <v>0</v>
      </c>
      <c r="BV15">
        <v>1.3391E-2</v>
      </c>
      <c r="BW15">
        <v>0</v>
      </c>
      <c r="BX15">
        <v>3.9911000000000002E-2</v>
      </c>
      <c r="BY15">
        <v>2.7365E-2</v>
      </c>
      <c r="BZ15">
        <v>1.8422000000000001E-2</v>
      </c>
      <c r="CA15">
        <v>0</v>
      </c>
      <c r="CB15">
        <v>3.5971000000000003E-2</v>
      </c>
      <c r="CC15">
        <v>1.2728E-2</v>
      </c>
      <c r="CD15">
        <v>2.0922E-2</v>
      </c>
      <c r="CE15">
        <v>3.9350999999999997E-2</v>
      </c>
      <c r="CF15">
        <v>0</v>
      </c>
      <c r="CG15">
        <v>2.2338E-2</v>
      </c>
      <c r="CH15">
        <v>0</v>
      </c>
      <c r="CI15">
        <v>5.1346000000000003E-2</v>
      </c>
      <c r="CJ15">
        <v>3.5334999999999998E-2</v>
      </c>
      <c r="CK15">
        <v>3.0549E-2</v>
      </c>
      <c r="CL15">
        <v>0</v>
      </c>
      <c r="CM15">
        <v>4.8488000000000003E-2</v>
      </c>
      <c r="CN15">
        <v>1.5332E-2</v>
      </c>
      <c r="CO15">
        <v>2.0922E-2</v>
      </c>
      <c r="CP15">
        <v>3.9350999999999997E-2</v>
      </c>
      <c r="CQ15">
        <v>0</v>
      </c>
      <c r="CR15">
        <v>27.593900000000001</v>
      </c>
      <c r="CS15">
        <v>0</v>
      </c>
      <c r="CT15">
        <v>0.54335100000000003</v>
      </c>
      <c r="CU15">
        <v>4.0523999999999996</v>
      </c>
      <c r="CV15">
        <v>0.89771100000000004</v>
      </c>
      <c r="CW15">
        <v>0</v>
      </c>
      <c r="CX15">
        <v>87.479799999999997</v>
      </c>
      <c r="CY15">
        <v>23.884699999999999</v>
      </c>
      <c r="CZ15">
        <v>108.947</v>
      </c>
      <c r="DA15">
        <v>118.089</v>
      </c>
      <c r="DB15">
        <v>-32.518000000000001</v>
      </c>
      <c r="DC15">
        <v>15.7601</v>
      </c>
    </row>
    <row r="16" spans="1:133" x14ac:dyDescent="0.25">
      <c r="A16" s="5">
        <f t="shared" si="2"/>
        <v>24.666799999999999</v>
      </c>
      <c r="B16" s="5">
        <f t="shared" si="3"/>
        <v>4.4985999999999998E-2</v>
      </c>
      <c r="C16" s="5">
        <f t="shared" si="4"/>
        <v>21.446200000000001</v>
      </c>
      <c r="D16" s="5">
        <f t="shared" si="5"/>
        <v>32.653500000000001</v>
      </c>
      <c r="E16" s="5">
        <f t="shared" si="6"/>
        <v>0.92548200000000003</v>
      </c>
      <c r="F16" s="5">
        <f t="shared" si="7"/>
        <v>9.4018200000000007</v>
      </c>
      <c r="G16" s="5">
        <f t="shared" si="8"/>
        <v>2.6672999999999999E-2</v>
      </c>
      <c r="H16" s="5" t="str">
        <f t="shared" si="9"/>
        <v>&lt;0.060</v>
      </c>
      <c r="I16" s="5">
        <f t="shared" si="10"/>
        <v>3.4362999999999998E-2</v>
      </c>
      <c r="J16" s="5" t="str">
        <f t="shared" si="11"/>
        <v>&lt;0.023</v>
      </c>
      <c r="K16" s="5" t="str">
        <f t="shared" si="12"/>
        <v>&lt;0.039</v>
      </c>
      <c r="L16" s="5">
        <v>-1.353E-2</v>
      </c>
      <c r="M16" s="5">
        <v>11.0497</v>
      </c>
      <c r="N16" s="5">
        <f t="shared" si="13"/>
        <v>100.23599400000001</v>
      </c>
      <c r="P16" s="8" t="str">
        <f t="shared" si="14"/>
        <v>N/A</v>
      </c>
      <c r="Q16" s="8">
        <f t="shared" si="15"/>
        <v>6.6082949769999998E-3</v>
      </c>
      <c r="R16" s="8" t="str">
        <f t="shared" si="16"/>
        <v>N/A</v>
      </c>
      <c r="S16" s="8">
        <f t="shared" si="17"/>
        <v>0.13731728135299998</v>
      </c>
      <c r="T16" s="8">
        <f t="shared" si="18"/>
        <v>2.7220891416700001E-2</v>
      </c>
      <c r="U16" s="8">
        <f t="shared" si="19"/>
        <v>5.0714578313999996E-2</v>
      </c>
      <c r="V16" s="8" t="str">
        <f t="shared" si="20"/>
        <v>N/A</v>
      </c>
      <c r="W16" s="8" t="str">
        <f t="shared" si="21"/>
        <v>N/A</v>
      </c>
      <c r="X16" s="8">
        <f t="shared" si="22"/>
        <v>6.0170574750000004E-3</v>
      </c>
      <c r="Y16" s="8">
        <f t="shared" si="23"/>
        <v>9.5682297600000014E-3</v>
      </c>
      <c r="Z16" s="8">
        <f t="shared" si="24"/>
        <v>1.9077682731999997E-2</v>
      </c>
      <c r="AB16">
        <v>11.53</v>
      </c>
      <c r="AC16">
        <v>2.6969E-2</v>
      </c>
      <c r="AD16">
        <v>11.350300000000001</v>
      </c>
      <c r="AE16">
        <v>25.381699999999999</v>
      </c>
      <c r="AF16">
        <v>0.71674099999999996</v>
      </c>
      <c r="AG16">
        <v>5.6695500000000001</v>
      </c>
      <c r="AH16">
        <v>1.9063E-2</v>
      </c>
      <c r="AI16">
        <v>-2.1839999999999998E-2</v>
      </c>
      <c r="AJ16">
        <v>2.8527E-2</v>
      </c>
      <c r="AK16">
        <v>5.2110000000000004E-3</v>
      </c>
      <c r="AL16">
        <v>2.9326999999999999E-2</v>
      </c>
      <c r="AM16">
        <v>44.268999999999998</v>
      </c>
      <c r="AN16">
        <v>1.2364599999999999</v>
      </c>
      <c r="AO16">
        <v>100.241</v>
      </c>
      <c r="AQ16" s="10">
        <v>24.666799999999999</v>
      </c>
      <c r="AR16" s="10">
        <v>4.4985999999999998E-2</v>
      </c>
      <c r="AS16" s="10">
        <v>21.446200000000001</v>
      </c>
      <c r="AT16" s="10">
        <v>32.653500000000001</v>
      </c>
      <c r="AU16" s="10">
        <v>0.92548200000000003</v>
      </c>
      <c r="AV16" s="10">
        <v>9.4018200000000007</v>
      </c>
      <c r="AW16" s="10">
        <v>2.6672999999999999E-2</v>
      </c>
      <c r="AX16" s="10">
        <v>-2.9440000000000001E-2</v>
      </c>
      <c r="AY16" s="10">
        <v>3.4362999999999998E-2</v>
      </c>
      <c r="AZ16" s="10">
        <v>5.2110000000000004E-3</v>
      </c>
      <c r="BA16" s="10">
        <v>2.9326999999999999E-2</v>
      </c>
      <c r="BB16" s="10">
        <v>-1.353E-2</v>
      </c>
      <c r="BC16" s="10">
        <v>11.0497</v>
      </c>
      <c r="BD16" s="10">
        <v>100.241</v>
      </c>
      <c r="BF16">
        <v>7.4263399999999997</v>
      </c>
      <c r="BG16">
        <v>1.0185E-2</v>
      </c>
      <c r="BH16">
        <v>7.6097000000000001</v>
      </c>
      <c r="BI16">
        <v>8.2216100000000001</v>
      </c>
      <c r="BJ16">
        <v>0.23600699999999999</v>
      </c>
      <c r="BK16">
        <v>4.2197699999999996</v>
      </c>
      <c r="BL16">
        <v>8.6040000000000005E-3</v>
      </c>
      <c r="BM16">
        <v>-1.7180000000000001E-2</v>
      </c>
      <c r="BN16">
        <v>1.3198E-2</v>
      </c>
      <c r="BO16">
        <v>2.6589999999999999E-3</v>
      </c>
      <c r="BP16">
        <v>2.7924999999999998E-2</v>
      </c>
      <c r="BQ16">
        <v>50.051299999999998</v>
      </c>
      <c r="BR16">
        <v>22.189900000000002</v>
      </c>
      <c r="BS16">
        <v>100</v>
      </c>
      <c r="BU16">
        <v>0</v>
      </c>
      <c r="BV16">
        <v>1.3305000000000001E-2</v>
      </c>
      <c r="BW16">
        <v>0</v>
      </c>
      <c r="BX16">
        <v>4.3540000000000002E-2</v>
      </c>
      <c r="BY16">
        <v>2.6412000000000001E-2</v>
      </c>
      <c r="BZ16">
        <v>1.7342E-2</v>
      </c>
      <c r="CA16">
        <v>0</v>
      </c>
      <c r="CB16">
        <v>4.4606E-2</v>
      </c>
      <c r="CC16">
        <v>1.3694E-2</v>
      </c>
      <c r="CD16">
        <v>2.3068000000000002E-2</v>
      </c>
      <c r="CE16">
        <v>3.9976999999999999E-2</v>
      </c>
      <c r="CF16">
        <v>0</v>
      </c>
      <c r="CG16">
        <v>2.2193999999999998E-2</v>
      </c>
      <c r="CH16">
        <v>0</v>
      </c>
      <c r="CI16">
        <v>5.6015000000000002E-2</v>
      </c>
      <c r="CJ16">
        <v>3.4105000000000003E-2</v>
      </c>
      <c r="CK16">
        <v>2.8759E-2</v>
      </c>
      <c r="CL16">
        <v>0</v>
      </c>
      <c r="CM16">
        <v>6.0127E-2</v>
      </c>
      <c r="CN16">
        <v>1.6494999999999999E-2</v>
      </c>
      <c r="CO16">
        <v>2.3068000000000002E-2</v>
      </c>
      <c r="CP16">
        <v>3.9976999999999999E-2</v>
      </c>
      <c r="CQ16">
        <v>0</v>
      </c>
      <c r="CR16">
        <v>24.503299999999999</v>
      </c>
      <c r="CS16">
        <v>0</v>
      </c>
      <c r="CT16">
        <v>0.54100899999999996</v>
      </c>
      <c r="CU16">
        <v>3.7978700000000001</v>
      </c>
      <c r="CV16">
        <v>0.89450799999999997</v>
      </c>
      <c r="CW16">
        <v>0</v>
      </c>
      <c r="CX16">
        <v>-80.721999999999994</v>
      </c>
      <c r="CY16">
        <v>21.092500000000001</v>
      </c>
      <c r="CZ16">
        <v>183.61600000000001</v>
      </c>
      <c r="DA16">
        <v>65.051599999999993</v>
      </c>
      <c r="DB16">
        <v>-32.548999999999999</v>
      </c>
      <c r="DC16">
        <v>15.886100000000001</v>
      </c>
    </row>
    <row r="17" spans="1:107" x14ac:dyDescent="0.25">
      <c r="A17" s="5">
        <f t="shared" si="2"/>
        <v>24.564299999999999</v>
      </c>
      <c r="B17" s="5" t="str">
        <f t="shared" si="3"/>
        <v>&lt;0.022</v>
      </c>
      <c r="C17" s="5">
        <f t="shared" si="4"/>
        <v>21.363600000000002</v>
      </c>
      <c r="D17" s="5">
        <f t="shared" si="5"/>
        <v>32.046799999999998</v>
      </c>
      <c r="E17" s="5">
        <f t="shared" si="6"/>
        <v>1.2214700000000001</v>
      </c>
      <c r="F17" s="5">
        <f t="shared" si="7"/>
        <v>9.4037600000000001</v>
      </c>
      <c r="G17" s="5">
        <f t="shared" si="8"/>
        <v>1.3106E-2</v>
      </c>
      <c r="H17" s="5" t="str">
        <f t="shared" si="9"/>
        <v>&lt;0.053</v>
      </c>
      <c r="I17" s="5">
        <f t="shared" si="10"/>
        <v>2.2807999999999998E-2</v>
      </c>
      <c r="J17" s="5" t="str">
        <f t="shared" si="11"/>
        <v>&lt;0.021</v>
      </c>
      <c r="K17" s="5" t="str">
        <f t="shared" si="12"/>
        <v>&lt;0.040</v>
      </c>
      <c r="L17" s="5">
        <v>1.0048E-2</v>
      </c>
      <c r="M17" s="5">
        <v>11.0755</v>
      </c>
      <c r="N17" s="5">
        <f t="shared" si="13"/>
        <v>99.721391999999994</v>
      </c>
      <c r="P17" s="8" t="str">
        <f t="shared" si="14"/>
        <v>N/A</v>
      </c>
      <c r="Q17" s="8">
        <f t="shared" si="15"/>
        <v>6.5951985000000006E-3</v>
      </c>
      <c r="R17" s="8" t="str">
        <f t="shared" si="16"/>
        <v>N/A</v>
      </c>
      <c r="S17" s="8">
        <f t="shared" si="17"/>
        <v>0.13611999594499999</v>
      </c>
      <c r="T17" s="8">
        <f t="shared" si="18"/>
        <v>3.0520303095E-2</v>
      </c>
      <c r="U17" s="8">
        <f t="shared" si="19"/>
        <v>5.0902707715200009E-2</v>
      </c>
      <c r="V17" s="8" t="str">
        <f t="shared" si="20"/>
        <v>N/A</v>
      </c>
      <c r="W17" s="8">
        <f t="shared" si="21"/>
        <v>1.65913E-2</v>
      </c>
      <c r="X17" s="8">
        <f t="shared" si="22"/>
        <v>5.9997819699999996E-3</v>
      </c>
      <c r="Y17" s="8">
        <f t="shared" si="23"/>
        <v>9.0708905139999987E-3</v>
      </c>
      <c r="Z17" s="8" t="str">
        <f t="shared" si="24"/>
        <v>N/A</v>
      </c>
      <c r="AB17">
        <v>11.482100000000001</v>
      </c>
      <c r="AC17">
        <v>1.025E-2</v>
      </c>
      <c r="AD17">
        <v>11.3066</v>
      </c>
      <c r="AE17">
        <v>24.9101</v>
      </c>
      <c r="AF17">
        <v>0.94596999999999998</v>
      </c>
      <c r="AG17">
        <v>5.6707200000000002</v>
      </c>
      <c r="AH17">
        <v>9.3670000000000003E-3</v>
      </c>
      <c r="AI17">
        <v>1.0999999999999999E-2</v>
      </c>
      <c r="AJ17">
        <v>1.8935E-2</v>
      </c>
      <c r="AK17">
        <v>1.3762999999999999E-2</v>
      </c>
      <c r="AL17">
        <v>-3.124E-2</v>
      </c>
      <c r="AM17">
        <v>44.148899999999998</v>
      </c>
      <c r="AN17">
        <v>1.23935</v>
      </c>
      <c r="AO17">
        <v>99.735799999999998</v>
      </c>
      <c r="AQ17" s="10">
        <v>24.564299999999999</v>
      </c>
      <c r="AR17" s="10">
        <v>1.7097999999999999E-2</v>
      </c>
      <c r="AS17" s="10">
        <v>21.363600000000002</v>
      </c>
      <c r="AT17" s="10">
        <v>32.046799999999998</v>
      </c>
      <c r="AU17" s="10">
        <v>1.2214700000000001</v>
      </c>
      <c r="AV17" s="10">
        <v>9.4037600000000001</v>
      </c>
      <c r="AW17" s="10">
        <v>1.3106E-2</v>
      </c>
      <c r="AX17" s="10">
        <v>1.4827999999999999E-2</v>
      </c>
      <c r="AY17" s="10">
        <v>2.2807999999999998E-2</v>
      </c>
      <c r="AZ17" s="10">
        <v>1.3762999999999999E-2</v>
      </c>
      <c r="BA17" s="10">
        <v>-3.124E-2</v>
      </c>
      <c r="BB17" s="10">
        <v>1.0048E-2</v>
      </c>
      <c r="BC17" s="10">
        <v>11.0755</v>
      </c>
      <c r="BD17" s="10">
        <v>99.735799999999998</v>
      </c>
      <c r="BF17">
        <v>7.4149900000000004</v>
      </c>
      <c r="BG17">
        <v>3.8809999999999999E-3</v>
      </c>
      <c r="BH17">
        <v>7.6004100000000001</v>
      </c>
      <c r="BI17">
        <v>8.0901300000000003</v>
      </c>
      <c r="BJ17">
        <v>0.312309</v>
      </c>
      <c r="BK17">
        <v>4.23177</v>
      </c>
      <c r="BL17">
        <v>4.2389999999999997E-3</v>
      </c>
      <c r="BM17">
        <v>8.6779999999999999E-3</v>
      </c>
      <c r="BN17">
        <v>8.7829999999999991E-3</v>
      </c>
      <c r="BO17">
        <v>7.0410000000000004E-3</v>
      </c>
      <c r="BP17">
        <v>-2.9819999999999999E-2</v>
      </c>
      <c r="BQ17">
        <v>50.0471</v>
      </c>
      <c r="BR17">
        <v>22.3005</v>
      </c>
      <c r="BS17">
        <v>100</v>
      </c>
      <c r="BU17">
        <v>0</v>
      </c>
      <c r="BV17">
        <v>1.3723000000000001E-2</v>
      </c>
      <c r="BW17">
        <v>0</v>
      </c>
      <c r="BX17">
        <v>4.3936000000000003E-2</v>
      </c>
      <c r="BY17">
        <v>2.6637000000000001E-2</v>
      </c>
      <c r="BZ17">
        <v>1.9788E-2</v>
      </c>
      <c r="CA17">
        <v>0</v>
      </c>
      <c r="CB17">
        <v>3.9861000000000001E-2</v>
      </c>
      <c r="CC17">
        <v>1.4008E-2</v>
      </c>
      <c r="CD17">
        <v>2.1166999999999998E-2</v>
      </c>
      <c r="CE17">
        <v>4.0929E-2</v>
      </c>
      <c r="CF17">
        <v>0</v>
      </c>
      <c r="CG17">
        <v>2.2891000000000002E-2</v>
      </c>
      <c r="CH17">
        <v>0</v>
      </c>
      <c r="CI17">
        <v>5.6522999999999997E-2</v>
      </c>
      <c r="CJ17">
        <v>3.4395000000000002E-2</v>
      </c>
      <c r="CK17">
        <v>3.2814000000000003E-2</v>
      </c>
      <c r="CL17">
        <v>0</v>
      </c>
      <c r="CM17">
        <v>5.3732000000000002E-2</v>
      </c>
      <c r="CN17">
        <v>1.6874E-2</v>
      </c>
      <c r="CO17">
        <v>2.1166999999999998E-2</v>
      </c>
      <c r="CP17">
        <v>4.0929E-2</v>
      </c>
      <c r="CQ17">
        <v>0</v>
      </c>
      <c r="CR17">
        <v>64.343400000000003</v>
      </c>
      <c r="CS17">
        <v>0</v>
      </c>
      <c r="CT17">
        <v>0.54644499999999996</v>
      </c>
      <c r="CU17">
        <v>3.2263500000000001</v>
      </c>
      <c r="CV17">
        <v>0.89764100000000002</v>
      </c>
      <c r="CW17">
        <v>0</v>
      </c>
      <c r="CX17">
        <v>150.83000000000001</v>
      </c>
      <c r="CY17">
        <v>31.686199999999999</v>
      </c>
      <c r="CZ17">
        <v>65.907799999999995</v>
      </c>
      <c r="DA17">
        <v>-60.973999999999997</v>
      </c>
      <c r="DB17">
        <v>-32.447000000000003</v>
      </c>
      <c r="DC17">
        <v>15.994199999999999</v>
      </c>
    </row>
    <row r="18" spans="1:107" x14ac:dyDescent="0.25">
      <c r="A18" s="5">
        <f t="shared" si="2"/>
        <v>24.868400000000001</v>
      </c>
      <c r="B18" s="5">
        <f t="shared" si="3"/>
        <v>3.8887999999999999E-2</v>
      </c>
      <c r="C18" s="5">
        <f t="shared" si="4"/>
        <v>21.206900000000001</v>
      </c>
      <c r="D18" s="5">
        <f t="shared" si="5"/>
        <v>31.873799999999999</v>
      </c>
      <c r="E18" s="5">
        <f t="shared" si="6"/>
        <v>0.86647200000000002</v>
      </c>
      <c r="F18" s="5">
        <f t="shared" si="7"/>
        <v>9.8285999999999998</v>
      </c>
      <c r="G18" s="5" t="str">
        <f t="shared" si="8"/>
        <v>&lt;0</v>
      </c>
      <c r="H18" s="5" t="str">
        <f t="shared" si="9"/>
        <v>&lt;0.054</v>
      </c>
      <c r="I18" s="5" t="str">
        <f t="shared" si="10"/>
        <v>&lt;0.016</v>
      </c>
      <c r="J18" s="5" t="str">
        <f t="shared" si="11"/>
        <v>&lt;0.020</v>
      </c>
      <c r="K18" s="5" t="str">
        <f t="shared" si="12"/>
        <v>&lt;0.040</v>
      </c>
      <c r="L18" s="5">
        <v>-9.7300000000000008E-3</v>
      </c>
      <c r="M18" s="5">
        <v>11.102499999999999</v>
      </c>
      <c r="N18" s="5">
        <f t="shared" si="13"/>
        <v>99.775829999999985</v>
      </c>
      <c r="P18" s="8" t="str">
        <f t="shared" si="14"/>
        <v>N/A</v>
      </c>
      <c r="Q18" s="8">
        <f t="shared" si="15"/>
        <v>6.5096656769999999E-3</v>
      </c>
      <c r="R18" s="8" t="str">
        <f t="shared" si="16"/>
        <v>N/A</v>
      </c>
      <c r="S18" s="8">
        <f t="shared" si="17"/>
        <v>0.13586002852000001</v>
      </c>
      <c r="T18" s="8">
        <f t="shared" si="18"/>
        <v>2.7467881631999997E-2</v>
      </c>
      <c r="U18" s="8">
        <f t="shared" si="19"/>
        <v>5.1787976390700007E-2</v>
      </c>
      <c r="V18" s="8" t="str">
        <f t="shared" si="20"/>
        <v>N/A</v>
      </c>
      <c r="W18" s="8" t="str">
        <f t="shared" si="21"/>
        <v>N/A</v>
      </c>
      <c r="X18" s="8">
        <f t="shared" si="22"/>
        <v>5.8807009050000003E-3</v>
      </c>
      <c r="Y18" s="8">
        <f t="shared" si="23"/>
        <v>8.7853752089999994E-3</v>
      </c>
      <c r="Z18" s="8">
        <f t="shared" si="24"/>
        <v>1.9031277550000003E-2</v>
      </c>
      <c r="AB18">
        <v>11.6242</v>
      </c>
      <c r="AC18">
        <v>2.3313E-2</v>
      </c>
      <c r="AD18">
        <v>11.223599999999999</v>
      </c>
      <c r="AE18">
        <v>24.775700000000001</v>
      </c>
      <c r="AF18">
        <v>0.67103999999999997</v>
      </c>
      <c r="AG18">
        <v>5.9269100000000003</v>
      </c>
      <c r="AH18">
        <v>0</v>
      </c>
      <c r="AI18">
        <v>-4.5599999999999998E-3</v>
      </c>
      <c r="AJ18">
        <v>8.3350000000000004E-3</v>
      </c>
      <c r="AK18">
        <v>1.1882999999999999E-2</v>
      </c>
      <c r="AL18">
        <v>1.6733000000000001E-2</v>
      </c>
      <c r="AM18">
        <v>44.288800000000002</v>
      </c>
      <c r="AN18">
        <v>1.24238</v>
      </c>
      <c r="AO18">
        <v>99.808300000000003</v>
      </c>
      <c r="AQ18" s="10">
        <v>24.868400000000001</v>
      </c>
      <c r="AR18" s="10">
        <v>3.8887999999999999E-2</v>
      </c>
      <c r="AS18" s="10">
        <v>21.206900000000001</v>
      </c>
      <c r="AT18" s="10">
        <v>31.873799999999999</v>
      </c>
      <c r="AU18" s="10">
        <v>0.86647200000000002</v>
      </c>
      <c r="AV18" s="10">
        <v>9.8285999999999998</v>
      </c>
      <c r="AW18" s="10">
        <v>0</v>
      </c>
      <c r="AX18" s="10">
        <v>-6.1399999999999996E-3</v>
      </c>
      <c r="AY18" s="10">
        <v>1.0041E-2</v>
      </c>
      <c r="AZ18" s="10">
        <v>1.1882999999999999E-2</v>
      </c>
      <c r="BA18" s="10">
        <v>1.6733000000000001E-2</v>
      </c>
      <c r="BB18" s="10">
        <v>-9.7300000000000008E-3</v>
      </c>
      <c r="BC18" s="10">
        <v>11.102499999999999</v>
      </c>
      <c r="BD18" s="10">
        <v>99.808300000000003</v>
      </c>
      <c r="BF18">
        <v>7.4817900000000002</v>
      </c>
      <c r="BG18">
        <v>8.7980000000000003E-3</v>
      </c>
      <c r="BH18">
        <v>7.51952</v>
      </c>
      <c r="BI18">
        <v>8.0196699999999996</v>
      </c>
      <c r="BJ18">
        <v>0.220804</v>
      </c>
      <c r="BK18">
        <v>4.40822</v>
      </c>
      <c r="BL18">
        <v>0</v>
      </c>
      <c r="BM18">
        <v>-3.5799999999999998E-3</v>
      </c>
      <c r="BN18">
        <v>3.8539999999999998E-3</v>
      </c>
      <c r="BO18">
        <v>6.0590000000000001E-3</v>
      </c>
      <c r="BP18">
        <v>1.5921999999999999E-2</v>
      </c>
      <c r="BQ18">
        <v>50.038499999999999</v>
      </c>
      <c r="BR18">
        <v>22.2804</v>
      </c>
      <c r="BS18">
        <v>100</v>
      </c>
      <c r="BU18">
        <v>0</v>
      </c>
      <c r="BV18">
        <v>1.3183E-2</v>
      </c>
      <c r="BW18">
        <v>0</v>
      </c>
      <c r="BX18">
        <v>4.4448000000000001E-2</v>
      </c>
      <c r="BY18">
        <v>3.0370000000000001E-2</v>
      </c>
      <c r="BZ18">
        <v>1.7918E-2</v>
      </c>
      <c r="CA18">
        <v>0</v>
      </c>
      <c r="CB18">
        <v>4.0358999999999999E-2</v>
      </c>
      <c r="CC18">
        <v>1.41E-2</v>
      </c>
      <c r="CD18">
        <v>2.0582E-2</v>
      </c>
      <c r="CE18">
        <v>4.0090000000000001E-2</v>
      </c>
      <c r="CF18">
        <v>0</v>
      </c>
      <c r="CG18">
        <v>2.1991E-2</v>
      </c>
      <c r="CH18">
        <v>0</v>
      </c>
      <c r="CI18">
        <v>5.7181999999999997E-2</v>
      </c>
      <c r="CJ18">
        <v>3.9215E-2</v>
      </c>
      <c r="CK18">
        <v>2.9714000000000001E-2</v>
      </c>
      <c r="CL18">
        <v>0</v>
      </c>
      <c r="CM18">
        <v>5.4403E-2</v>
      </c>
      <c r="CN18">
        <v>1.6985E-2</v>
      </c>
      <c r="CO18">
        <v>2.0582E-2</v>
      </c>
      <c r="CP18">
        <v>4.0090000000000001E-2</v>
      </c>
      <c r="CQ18">
        <v>0</v>
      </c>
      <c r="CR18">
        <v>27.922899999999998</v>
      </c>
      <c r="CS18">
        <v>0</v>
      </c>
      <c r="CT18">
        <v>0.54835999999999996</v>
      </c>
      <c r="CU18">
        <v>4.0933299999999999</v>
      </c>
      <c r="CV18">
        <v>0.87377700000000003</v>
      </c>
      <c r="CW18">
        <v>0</v>
      </c>
      <c r="CX18">
        <v>-358.55</v>
      </c>
      <c r="CY18">
        <v>70.554299999999998</v>
      </c>
      <c r="CZ18">
        <v>73.932299999999998</v>
      </c>
      <c r="DA18">
        <v>113.735</v>
      </c>
      <c r="DB18">
        <v>-32.368000000000002</v>
      </c>
      <c r="DC18">
        <v>16.263100000000001</v>
      </c>
    </row>
    <row r="19" spans="1:107" x14ac:dyDescent="0.25">
      <c r="A19" s="5">
        <f t="shared" si="2"/>
        <v>24.5534</v>
      </c>
      <c r="B19" s="5">
        <f t="shared" si="3"/>
        <v>3.5989E-2</v>
      </c>
      <c r="C19" s="5">
        <f t="shared" si="4"/>
        <v>21.296500000000002</v>
      </c>
      <c r="D19" s="5">
        <f t="shared" si="5"/>
        <v>32.155999999999999</v>
      </c>
      <c r="E19" s="5">
        <f t="shared" si="6"/>
        <v>1.0349999999999999</v>
      </c>
      <c r="F19" s="5">
        <f t="shared" si="7"/>
        <v>9.3818400000000004</v>
      </c>
      <c r="G19" s="5">
        <f t="shared" si="8"/>
        <v>2.1928E-2</v>
      </c>
      <c r="H19" s="5" t="str">
        <f t="shared" si="9"/>
        <v>&lt;0.056</v>
      </c>
      <c r="I19" s="5">
        <f t="shared" si="10"/>
        <v>1.8749999999999999E-2</v>
      </c>
      <c r="J19" s="5">
        <f t="shared" si="11"/>
        <v>2.0899999999999998E-2</v>
      </c>
      <c r="K19" s="5" t="str">
        <f t="shared" si="12"/>
        <v>&lt;0.040</v>
      </c>
      <c r="L19" s="5">
        <v>-6.0899999999999999E-3</v>
      </c>
      <c r="M19" s="5">
        <v>11.073499999999999</v>
      </c>
      <c r="N19" s="5">
        <f t="shared" si="13"/>
        <v>99.587716999999984</v>
      </c>
      <c r="P19" s="8" t="str">
        <f t="shared" si="14"/>
        <v>N/A</v>
      </c>
      <c r="Q19" s="8">
        <f t="shared" si="15"/>
        <v>6.5231796749999999E-3</v>
      </c>
      <c r="R19" s="8" t="str">
        <f t="shared" si="16"/>
        <v>N/A</v>
      </c>
      <c r="S19" s="8">
        <f t="shared" si="17"/>
        <v>0.13642970859999998</v>
      </c>
      <c r="T19" s="8">
        <f t="shared" si="18"/>
        <v>2.8511551816499999E-2</v>
      </c>
      <c r="U19" s="8">
        <f t="shared" si="19"/>
        <v>5.0702005825E-2</v>
      </c>
      <c r="V19" s="8" t="str">
        <f t="shared" si="20"/>
        <v>N/A</v>
      </c>
      <c r="W19" s="8" t="str">
        <f t="shared" si="21"/>
        <v>N/A</v>
      </c>
      <c r="X19" s="8">
        <f t="shared" si="22"/>
        <v>6.1214810250000001E-3</v>
      </c>
      <c r="Y19" s="8">
        <f t="shared" si="23"/>
        <v>8.6406033999999986E-3</v>
      </c>
      <c r="Z19" s="8">
        <f t="shared" si="24"/>
        <v>1.925623802E-2</v>
      </c>
      <c r="AB19">
        <v>11.477</v>
      </c>
      <c r="AC19">
        <v>2.1575E-2</v>
      </c>
      <c r="AD19">
        <v>11.271100000000001</v>
      </c>
      <c r="AE19">
        <v>24.995000000000001</v>
      </c>
      <c r="AF19">
        <v>0.80155500000000002</v>
      </c>
      <c r="AG19">
        <v>5.6574999999999998</v>
      </c>
      <c r="AH19">
        <v>1.5671999999999998E-2</v>
      </c>
      <c r="AI19">
        <v>-1.6109999999999999E-2</v>
      </c>
      <c r="AJ19">
        <v>1.5565000000000001E-2</v>
      </c>
      <c r="AK19">
        <v>2.0899999999999998E-2</v>
      </c>
      <c r="AL19">
        <v>3.2659999999999998E-3</v>
      </c>
      <c r="AM19">
        <v>44.067100000000003</v>
      </c>
      <c r="AN19">
        <v>1.2391300000000001</v>
      </c>
      <c r="AO19">
        <v>99.569299999999998</v>
      </c>
      <c r="AQ19" s="10">
        <v>24.5534</v>
      </c>
      <c r="AR19" s="10">
        <v>3.5989E-2</v>
      </c>
      <c r="AS19" s="10">
        <v>21.296500000000002</v>
      </c>
      <c r="AT19" s="10">
        <v>32.155999999999999</v>
      </c>
      <c r="AU19" s="10">
        <v>1.0349999999999999</v>
      </c>
      <c r="AV19" s="10">
        <v>9.3818400000000004</v>
      </c>
      <c r="AW19" s="10">
        <v>2.1928E-2</v>
      </c>
      <c r="AX19" s="10">
        <v>-2.172E-2</v>
      </c>
      <c r="AY19" s="10">
        <v>1.8749999999999999E-2</v>
      </c>
      <c r="AZ19" s="10">
        <v>2.0899999999999998E-2</v>
      </c>
      <c r="BA19" s="10">
        <v>3.2659999999999998E-3</v>
      </c>
      <c r="BB19" s="10">
        <v>-6.0899999999999999E-3</v>
      </c>
      <c r="BC19" s="10">
        <v>11.073499999999999</v>
      </c>
      <c r="BD19" s="10">
        <v>99.569299999999998</v>
      </c>
      <c r="BF19">
        <v>7.4215900000000001</v>
      </c>
      <c r="BG19">
        <v>8.1799999999999998E-3</v>
      </c>
      <c r="BH19">
        <v>7.5866400000000001</v>
      </c>
      <c r="BI19">
        <v>8.1285299999999996</v>
      </c>
      <c r="BJ19">
        <v>0.26498300000000002</v>
      </c>
      <c r="BK19">
        <v>4.2275299999999998</v>
      </c>
      <c r="BL19">
        <v>7.1019999999999998E-3</v>
      </c>
      <c r="BM19">
        <v>-1.273E-2</v>
      </c>
      <c r="BN19">
        <v>7.2300000000000003E-3</v>
      </c>
      <c r="BO19">
        <v>1.0706E-2</v>
      </c>
      <c r="BP19">
        <v>3.1220000000000002E-3</v>
      </c>
      <c r="BQ19">
        <v>50.021000000000001</v>
      </c>
      <c r="BR19">
        <v>22.3261</v>
      </c>
      <c r="BS19">
        <v>100</v>
      </c>
      <c r="BU19">
        <v>0</v>
      </c>
      <c r="BV19">
        <v>1.3261E-2</v>
      </c>
      <c r="BW19">
        <v>0</v>
      </c>
      <c r="BX19">
        <v>4.3122000000000001E-2</v>
      </c>
      <c r="BY19">
        <v>2.6495000000000001E-2</v>
      </c>
      <c r="BZ19">
        <v>1.7469999999999999E-2</v>
      </c>
      <c r="CA19">
        <v>0</v>
      </c>
      <c r="CB19">
        <v>4.2176999999999999E-2</v>
      </c>
      <c r="CC19">
        <v>1.4442999999999999E-2</v>
      </c>
      <c r="CD19">
        <v>1.9453999999999999E-2</v>
      </c>
      <c r="CE19">
        <v>4.0795999999999999E-2</v>
      </c>
      <c r="CF19">
        <v>0</v>
      </c>
      <c r="CG19">
        <v>2.2120000000000001E-2</v>
      </c>
      <c r="CH19">
        <v>0</v>
      </c>
      <c r="CI19">
        <v>5.5475999999999998E-2</v>
      </c>
      <c r="CJ19">
        <v>3.4210999999999998E-2</v>
      </c>
      <c r="CK19">
        <v>2.8969999999999999E-2</v>
      </c>
      <c r="CL19">
        <v>0</v>
      </c>
      <c r="CM19">
        <v>5.6853000000000001E-2</v>
      </c>
      <c r="CN19">
        <v>1.7398E-2</v>
      </c>
      <c r="CO19">
        <v>1.9453999999999999E-2</v>
      </c>
      <c r="CP19">
        <v>4.0795999999999999E-2</v>
      </c>
      <c r="CQ19">
        <v>0</v>
      </c>
      <c r="CR19">
        <v>30.2349</v>
      </c>
      <c r="CS19">
        <v>0</v>
      </c>
      <c r="CT19">
        <v>0.54582799999999998</v>
      </c>
      <c r="CU19">
        <v>3.5570300000000001</v>
      </c>
      <c r="CV19">
        <v>0.89619099999999996</v>
      </c>
      <c r="CW19">
        <v>0</v>
      </c>
      <c r="CX19">
        <v>-104.06</v>
      </c>
      <c r="CY19">
        <v>39.328499999999998</v>
      </c>
      <c r="CZ19">
        <v>41.342599999999997</v>
      </c>
      <c r="DA19">
        <v>589.59699999999998</v>
      </c>
      <c r="DB19">
        <v>-32.450000000000003</v>
      </c>
      <c r="DC19">
        <v>16.076799999999999</v>
      </c>
    </row>
    <row r="20" spans="1:107" x14ac:dyDescent="0.25">
      <c r="A20" s="5">
        <f t="shared" si="2"/>
        <v>24.381599999999999</v>
      </c>
      <c r="B20" s="5" t="str">
        <f t="shared" si="3"/>
        <v>&lt;0.022</v>
      </c>
      <c r="C20" s="5">
        <f t="shared" si="4"/>
        <v>21.5303</v>
      </c>
      <c r="D20" s="5">
        <f t="shared" si="5"/>
        <v>32.254899999999999</v>
      </c>
      <c r="E20" s="5">
        <f t="shared" si="6"/>
        <v>0.72570199999999996</v>
      </c>
      <c r="F20" s="5">
        <f t="shared" si="7"/>
        <v>9.4683399999999995</v>
      </c>
      <c r="G20" s="5">
        <f t="shared" si="8"/>
        <v>7.1469999999999997E-3</v>
      </c>
      <c r="H20" s="5" t="str">
        <f t="shared" si="9"/>
        <v>&lt;0.059</v>
      </c>
      <c r="I20" s="5" t="str">
        <f t="shared" si="10"/>
        <v>&lt;0.017</v>
      </c>
      <c r="J20" s="5" t="str">
        <f t="shared" si="11"/>
        <v>&lt;0.024</v>
      </c>
      <c r="K20" s="5" t="str">
        <f t="shared" si="12"/>
        <v>&lt;0.040</v>
      </c>
      <c r="L20" s="5">
        <v>-1.0499999999999999E-3</v>
      </c>
      <c r="M20" s="5">
        <v>11.0885</v>
      </c>
      <c r="N20" s="5">
        <f t="shared" si="13"/>
        <v>99.455438999999984</v>
      </c>
      <c r="P20" s="8" t="str">
        <f t="shared" si="14"/>
        <v>N/A</v>
      </c>
      <c r="Q20" s="8">
        <f t="shared" si="15"/>
        <v>6.5192148E-3</v>
      </c>
      <c r="R20" s="8" t="str">
        <f t="shared" si="16"/>
        <v>N/A</v>
      </c>
      <c r="S20" s="8">
        <f t="shared" si="17"/>
        <v>0.13676746521899999</v>
      </c>
      <c r="T20" s="8">
        <f t="shared" si="18"/>
        <v>2.5253401997199998E-2</v>
      </c>
      <c r="U20" s="8">
        <f t="shared" si="19"/>
        <v>5.1067484523000008E-2</v>
      </c>
      <c r="V20" s="8" t="str">
        <f t="shared" si="20"/>
        <v>N/A</v>
      </c>
      <c r="W20" s="8" t="str">
        <f t="shared" si="21"/>
        <v>N/A</v>
      </c>
      <c r="X20" s="8" t="str">
        <f t="shared" si="22"/>
        <v>N/A</v>
      </c>
      <c r="Y20" s="8">
        <f t="shared" si="23"/>
        <v>9.8892089999999995E-3</v>
      </c>
      <c r="Z20" s="8">
        <f t="shared" si="24"/>
        <v>1.91218464E-2</v>
      </c>
      <c r="AB20">
        <v>11.396699999999999</v>
      </c>
      <c r="AC20">
        <v>2.6459999999999999E-3</v>
      </c>
      <c r="AD20">
        <v>11.3948</v>
      </c>
      <c r="AE20">
        <v>25.071899999999999</v>
      </c>
      <c r="AF20">
        <v>0.56202099999999999</v>
      </c>
      <c r="AG20">
        <v>5.7096600000000004</v>
      </c>
      <c r="AH20">
        <v>5.1079999999999997E-3</v>
      </c>
      <c r="AI20">
        <v>-1.0410000000000001E-2</v>
      </c>
      <c r="AJ20">
        <v>-3.2499999999999999E-3</v>
      </c>
      <c r="AK20">
        <v>2.0249999999999999E-3</v>
      </c>
      <c r="AL20">
        <v>1.413E-3</v>
      </c>
      <c r="AM20">
        <v>44.071899999999999</v>
      </c>
      <c r="AN20">
        <v>1.24081</v>
      </c>
      <c r="AO20">
        <v>99.445300000000003</v>
      </c>
      <c r="AQ20" s="10">
        <v>24.381599999999999</v>
      </c>
      <c r="AR20" s="10">
        <v>4.4140000000000004E-3</v>
      </c>
      <c r="AS20" s="10">
        <v>21.5303</v>
      </c>
      <c r="AT20" s="10">
        <v>32.254899999999999</v>
      </c>
      <c r="AU20" s="10">
        <v>0.72570199999999996</v>
      </c>
      <c r="AV20" s="10">
        <v>9.4683399999999995</v>
      </c>
      <c r="AW20" s="10">
        <v>7.1469999999999997E-3</v>
      </c>
      <c r="AX20" s="10">
        <v>-1.4030000000000001E-2</v>
      </c>
      <c r="AY20" s="10">
        <v>-3.9199999999999999E-3</v>
      </c>
      <c r="AZ20" s="10">
        <v>2.0249999999999999E-3</v>
      </c>
      <c r="BA20" s="10">
        <v>1.413E-3</v>
      </c>
      <c r="BB20" s="10">
        <v>-1.0499999999999999E-3</v>
      </c>
      <c r="BC20" s="10">
        <v>11.0885</v>
      </c>
      <c r="BD20" s="10">
        <v>99.445300000000003</v>
      </c>
      <c r="BF20">
        <v>7.3678699999999999</v>
      </c>
      <c r="BG20">
        <v>1.003E-3</v>
      </c>
      <c r="BH20">
        <v>7.6680799999999998</v>
      </c>
      <c r="BI20">
        <v>8.1515500000000003</v>
      </c>
      <c r="BJ20">
        <v>0.185751</v>
      </c>
      <c r="BK20">
        <v>4.2654800000000002</v>
      </c>
      <c r="BL20">
        <v>2.3140000000000001E-3</v>
      </c>
      <c r="BM20">
        <v>-8.2199999999999999E-3</v>
      </c>
      <c r="BN20">
        <v>-1.5100000000000001E-3</v>
      </c>
      <c r="BO20">
        <v>1.0369999999999999E-3</v>
      </c>
      <c r="BP20">
        <v>1.3500000000000001E-3</v>
      </c>
      <c r="BQ20">
        <v>50.014400000000002</v>
      </c>
      <c r="BR20">
        <v>22.350999999999999</v>
      </c>
      <c r="BS20">
        <v>100</v>
      </c>
      <c r="BU20">
        <v>0</v>
      </c>
      <c r="BV20">
        <v>1.3762E-2</v>
      </c>
      <c r="BW20">
        <v>0</v>
      </c>
      <c r="BX20">
        <v>4.0929E-2</v>
      </c>
      <c r="BY20">
        <v>2.8098999999999999E-2</v>
      </c>
      <c r="BZ20">
        <v>1.8440999999999999E-2</v>
      </c>
      <c r="CA20">
        <v>0</v>
      </c>
      <c r="CB20">
        <v>4.3936999999999997E-2</v>
      </c>
      <c r="CC20">
        <v>1.4642000000000001E-2</v>
      </c>
      <c r="CD20">
        <v>2.4088999999999999E-2</v>
      </c>
      <c r="CE20">
        <v>4.0534000000000001E-2</v>
      </c>
      <c r="CF20">
        <v>0</v>
      </c>
      <c r="CG20">
        <v>2.2956000000000001E-2</v>
      </c>
      <c r="CH20">
        <v>0</v>
      </c>
      <c r="CI20">
        <v>5.2655E-2</v>
      </c>
      <c r="CJ20">
        <v>3.6283000000000003E-2</v>
      </c>
      <c r="CK20">
        <v>3.0581000000000001E-2</v>
      </c>
      <c r="CL20">
        <v>0</v>
      </c>
      <c r="CM20">
        <v>5.9227000000000002E-2</v>
      </c>
      <c r="CN20">
        <v>1.7637E-2</v>
      </c>
      <c r="CO20">
        <v>2.4088999999999999E-2</v>
      </c>
      <c r="CP20">
        <v>4.0534000000000001E-2</v>
      </c>
      <c r="CQ20">
        <v>0</v>
      </c>
      <c r="CR20">
        <v>246.38</v>
      </c>
      <c r="CS20">
        <v>0</v>
      </c>
      <c r="CT20">
        <v>0.54550100000000001</v>
      </c>
      <c r="CU20">
        <v>4.4933199999999998</v>
      </c>
      <c r="CV20">
        <v>0.89440500000000001</v>
      </c>
      <c r="CW20">
        <v>0</v>
      </c>
      <c r="CX20">
        <v>-169.62</v>
      </c>
      <c r="CY20">
        <v>-182.4</v>
      </c>
      <c r="CZ20">
        <v>488.35599999999999</v>
      </c>
      <c r="DA20">
        <v>1353.28</v>
      </c>
      <c r="DB20">
        <v>-26.805</v>
      </c>
      <c r="DC20">
        <v>16.1953</v>
      </c>
    </row>
    <row r="21" spans="1:107" x14ac:dyDescent="0.25">
      <c r="A21" s="5">
        <f t="shared" si="2"/>
        <v>24.345300000000002</v>
      </c>
      <c r="B21" s="5">
        <f t="shared" si="3"/>
        <v>2.4395E-2</v>
      </c>
      <c r="C21" s="5">
        <f t="shared" si="4"/>
        <v>21.2363</v>
      </c>
      <c r="D21" s="5">
        <f t="shared" si="5"/>
        <v>32.207700000000003</v>
      </c>
      <c r="E21" s="5">
        <f t="shared" si="6"/>
        <v>0.76776299999999997</v>
      </c>
      <c r="F21" s="5">
        <f t="shared" si="7"/>
        <v>9.5945900000000002</v>
      </c>
      <c r="G21" s="5">
        <f t="shared" si="8"/>
        <v>4.8807000000000003E-2</v>
      </c>
      <c r="H21" s="5" t="str">
        <f t="shared" si="9"/>
        <v>&lt;0.047</v>
      </c>
      <c r="I21" s="5">
        <f t="shared" si="10"/>
        <v>2.0229E-2</v>
      </c>
      <c r="J21" s="5" t="str">
        <f t="shared" si="11"/>
        <v>&lt;0.022</v>
      </c>
      <c r="K21" s="5">
        <f t="shared" si="12"/>
        <v>4.2430000000000002E-2</v>
      </c>
      <c r="L21" s="5">
        <v>-2.0750000000000001E-2</v>
      </c>
      <c r="M21" s="5">
        <v>11.0677</v>
      </c>
      <c r="N21" s="5">
        <f t="shared" si="13"/>
        <v>99.334463999999983</v>
      </c>
      <c r="P21" s="8" t="str">
        <f t="shared" si="14"/>
        <v>N/A</v>
      </c>
      <c r="Q21" s="8">
        <f t="shared" si="15"/>
        <v>6.4133988750000002E-3</v>
      </c>
      <c r="R21" s="8" t="str">
        <f t="shared" si="16"/>
        <v>N/A</v>
      </c>
      <c r="S21" s="8">
        <f t="shared" si="17"/>
        <v>0.13662109203199999</v>
      </c>
      <c r="T21" s="8">
        <f t="shared" si="18"/>
        <v>2.6107715098000001E-2</v>
      </c>
      <c r="U21" s="8">
        <f t="shared" si="19"/>
        <v>5.1439696344000002E-2</v>
      </c>
      <c r="V21" s="8" t="str">
        <f t="shared" si="20"/>
        <v>N/A</v>
      </c>
      <c r="W21" s="8">
        <f t="shared" si="21"/>
        <v>1.5198287738999998E-2</v>
      </c>
      <c r="X21" s="8">
        <f t="shared" si="22"/>
        <v>5.9136885359999999E-3</v>
      </c>
      <c r="Y21" s="8">
        <f t="shared" si="23"/>
        <v>9.4585479790000003E-3</v>
      </c>
      <c r="Z21" s="8">
        <f t="shared" si="24"/>
        <v>1.9071478829999999E-2</v>
      </c>
      <c r="AB21">
        <v>11.3797</v>
      </c>
      <c r="AC21">
        <v>1.4625000000000001E-2</v>
      </c>
      <c r="AD21">
        <v>11.2392</v>
      </c>
      <c r="AE21">
        <v>25.0352</v>
      </c>
      <c r="AF21">
        <v>0.59459499999999998</v>
      </c>
      <c r="AG21">
        <v>5.7858000000000001</v>
      </c>
      <c r="AH21">
        <v>3.4882000000000003E-2</v>
      </c>
      <c r="AI21">
        <v>2.7720999999999999E-2</v>
      </c>
      <c r="AJ21">
        <v>1.6792999999999999E-2</v>
      </c>
      <c r="AK21">
        <v>1.2791E-2</v>
      </c>
      <c r="AL21">
        <v>4.2430000000000002E-2</v>
      </c>
      <c r="AM21">
        <v>43.962299999999999</v>
      </c>
      <c r="AN21">
        <v>1.23848</v>
      </c>
      <c r="AO21">
        <v>99.384500000000003</v>
      </c>
      <c r="AQ21" s="10">
        <v>24.345300000000002</v>
      </c>
      <c r="AR21" s="10">
        <v>2.4395E-2</v>
      </c>
      <c r="AS21" s="10">
        <v>21.2363</v>
      </c>
      <c r="AT21" s="10">
        <v>32.207700000000003</v>
      </c>
      <c r="AU21" s="10">
        <v>0.76776299999999997</v>
      </c>
      <c r="AV21" s="10">
        <v>9.5945900000000002</v>
      </c>
      <c r="AW21" s="10">
        <v>4.8807000000000003E-2</v>
      </c>
      <c r="AX21" s="10">
        <v>3.7367999999999998E-2</v>
      </c>
      <c r="AY21" s="10">
        <v>2.0229E-2</v>
      </c>
      <c r="AZ21" s="10">
        <v>1.2791E-2</v>
      </c>
      <c r="BA21" s="10">
        <v>4.2430000000000002E-2</v>
      </c>
      <c r="BB21" s="10">
        <v>-2.0750000000000001E-2</v>
      </c>
      <c r="BC21" s="10">
        <v>11.0677</v>
      </c>
      <c r="BD21" s="10">
        <v>99.384500000000003</v>
      </c>
      <c r="BF21">
        <v>7.3660300000000003</v>
      </c>
      <c r="BG21">
        <v>5.5510000000000004E-3</v>
      </c>
      <c r="BH21">
        <v>7.5727500000000001</v>
      </c>
      <c r="BI21">
        <v>8.1497299999999999</v>
      </c>
      <c r="BJ21">
        <v>0.19676199999999999</v>
      </c>
      <c r="BK21">
        <v>4.3277299999999999</v>
      </c>
      <c r="BL21">
        <v>1.5821999999999999E-2</v>
      </c>
      <c r="BM21">
        <v>2.1921E-2</v>
      </c>
      <c r="BN21">
        <v>7.8079999999999998E-3</v>
      </c>
      <c r="BO21">
        <v>6.5589999999999997E-3</v>
      </c>
      <c r="BP21">
        <v>4.0603E-2</v>
      </c>
      <c r="BQ21">
        <v>49.951999999999998</v>
      </c>
      <c r="BR21">
        <v>22.3368</v>
      </c>
      <c r="BS21">
        <v>100</v>
      </c>
      <c r="BU21">
        <v>0</v>
      </c>
      <c r="BV21">
        <v>1.3207999999999999E-2</v>
      </c>
      <c r="BW21">
        <v>0</v>
      </c>
      <c r="BX21">
        <v>3.9224000000000002E-2</v>
      </c>
      <c r="BY21">
        <v>2.9416000000000001E-2</v>
      </c>
      <c r="BZ21">
        <v>1.8603000000000001E-2</v>
      </c>
      <c r="CA21">
        <v>0</v>
      </c>
      <c r="CB21">
        <v>3.5028999999999998E-2</v>
      </c>
      <c r="CC21">
        <v>1.3864E-2</v>
      </c>
      <c r="CD21">
        <v>2.2228000000000001E-2</v>
      </c>
      <c r="CE21">
        <v>3.9738000000000002E-2</v>
      </c>
      <c r="CF21">
        <v>0</v>
      </c>
      <c r="CG21">
        <v>2.2032E-2</v>
      </c>
      <c r="CH21">
        <v>0</v>
      </c>
      <c r="CI21">
        <v>5.0460999999999999E-2</v>
      </c>
      <c r="CJ21">
        <v>3.7983000000000003E-2</v>
      </c>
      <c r="CK21">
        <v>3.0849000000000001E-2</v>
      </c>
      <c r="CL21">
        <v>0</v>
      </c>
      <c r="CM21">
        <v>4.7218999999999997E-2</v>
      </c>
      <c r="CN21">
        <v>1.6701000000000001E-2</v>
      </c>
      <c r="CO21">
        <v>2.2228000000000001E-2</v>
      </c>
      <c r="CP21">
        <v>3.9738000000000002E-2</v>
      </c>
      <c r="CQ21">
        <v>0</v>
      </c>
      <c r="CR21">
        <v>43.8523</v>
      </c>
      <c r="CS21">
        <v>0</v>
      </c>
      <c r="CT21">
        <v>0.54571599999999998</v>
      </c>
      <c r="CU21">
        <v>4.3908399999999999</v>
      </c>
      <c r="CV21">
        <v>0.88906799999999997</v>
      </c>
      <c r="CW21">
        <v>0</v>
      </c>
      <c r="CX21">
        <v>54.825899999999997</v>
      </c>
      <c r="CY21">
        <v>35.215200000000003</v>
      </c>
      <c r="CZ21">
        <v>73.946899999999999</v>
      </c>
      <c r="DA21">
        <v>44.948099999999997</v>
      </c>
      <c r="DB21">
        <v>-26.911000000000001</v>
      </c>
      <c r="DC21">
        <v>16.178899999999999</v>
      </c>
    </row>
    <row r="22" spans="1:107" x14ac:dyDescent="0.25">
      <c r="A22" s="5">
        <f t="shared" si="2"/>
        <v>24.523800000000001</v>
      </c>
      <c r="B22" s="5">
        <f t="shared" si="3"/>
        <v>3.0182E-2</v>
      </c>
      <c r="C22" s="5">
        <f t="shared" si="4"/>
        <v>21.537199999999999</v>
      </c>
      <c r="D22" s="5">
        <f t="shared" si="5"/>
        <v>30.984500000000001</v>
      </c>
      <c r="E22" s="5">
        <f t="shared" si="6"/>
        <v>0.86096300000000003</v>
      </c>
      <c r="F22" s="5">
        <f t="shared" si="7"/>
        <v>10.226000000000001</v>
      </c>
      <c r="G22" s="5" t="str">
        <f t="shared" si="8"/>
        <v>&lt;0</v>
      </c>
      <c r="H22" s="5" t="str">
        <f t="shared" si="9"/>
        <v>&lt;0.051</v>
      </c>
      <c r="I22" s="5" t="str">
        <f t="shared" si="10"/>
        <v>&lt;0.017</v>
      </c>
      <c r="J22" s="5" t="str">
        <f t="shared" si="11"/>
        <v>&lt;0.022</v>
      </c>
      <c r="K22" s="5" t="str">
        <f t="shared" si="12"/>
        <v>&lt;0.039</v>
      </c>
      <c r="L22" s="5">
        <v>-7.3800000000000003E-3</v>
      </c>
      <c r="M22" s="5">
        <v>11.1485</v>
      </c>
      <c r="N22" s="5">
        <f t="shared" si="13"/>
        <v>99.303764999999999</v>
      </c>
      <c r="P22" s="8" t="str">
        <f t="shared" si="14"/>
        <v>N/A</v>
      </c>
      <c r="Q22" s="8">
        <f t="shared" si="15"/>
        <v>6.4350587239999993E-3</v>
      </c>
      <c r="R22" s="8" t="str">
        <f t="shared" si="16"/>
        <v>N/A</v>
      </c>
      <c r="S22" s="8">
        <f t="shared" si="17"/>
        <v>0.13423849774799998</v>
      </c>
      <c r="T22" s="8">
        <f t="shared" si="18"/>
        <v>2.6896089242099994E-2</v>
      </c>
      <c r="U22" s="8">
        <f t="shared" si="19"/>
        <v>5.2702258377600002E-2</v>
      </c>
      <c r="V22" s="8" t="str">
        <f t="shared" si="20"/>
        <v>N/A</v>
      </c>
      <c r="W22" s="8">
        <f t="shared" si="21"/>
        <v>1.5943822350000001E-2</v>
      </c>
      <c r="X22" s="8">
        <f t="shared" si="22"/>
        <v>5.9099317900000005E-3</v>
      </c>
      <c r="Y22" s="8">
        <f t="shared" si="23"/>
        <v>9.2234764799999994E-3</v>
      </c>
      <c r="Z22" s="8">
        <f t="shared" si="24"/>
        <v>1.8831752279999999E-2</v>
      </c>
      <c r="AB22">
        <v>11.463200000000001</v>
      </c>
      <c r="AC22">
        <v>1.8093999999999999E-2</v>
      </c>
      <c r="AD22">
        <v>11.3985</v>
      </c>
      <c r="AE22">
        <v>24.084399999999999</v>
      </c>
      <c r="AF22">
        <v>0.66677299999999995</v>
      </c>
      <c r="AG22">
        <v>6.1665599999999996</v>
      </c>
      <c r="AH22">
        <v>0</v>
      </c>
      <c r="AI22">
        <v>8.0450000000000001E-3</v>
      </c>
      <c r="AJ22">
        <v>3.6770000000000001E-3</v>
      </c>
      <c r="AK22">
        <v>1.632E-3</v>
      </c>
      <c r="AL22">
        <v>1.6646999999999999E-2</v>
      </c>
      <c r="AM22">
        <v>44.262300000000003</v>
      </c>
      <c r="AN22">
        <v>1.24752</v>
      </c>
      <c r="AO22">
        <v>99.337299999999999</v>
      </c>
      <c r="AQ22" s="10">
        <v>24.523800000000001</v>
      </c>
      <c r="AR22" s="10">
        <v>3.0182E-2</v>
      </c>
      <c r="AS22" s="10">
        <v>21.537199999999999</v>
      </c>
      <c r="AT22" s="10">
        <v>30.984500000000001</v>
      </c>
      <c r="AU22" s="10">
        <v>0.86096300000000003</v>
      </c>
      <c r="AV22" s="10">
        <v>10.226000000000001</v>
      </c>
      <c r="AW22" s="10">
        <v>0</v>
      </c>
      <c r="AX22" s="10">
        <v>1.0843999999999999E-2</v>
      </c>
      <c r="AY22" s="10">
        <v>4.4299999999999999E-3</v>
      </c>
      <c r="AZ22" s="10">
        <v>1.632E-3</v>
      </c>
      <c r="BA22" s="10">
        <v>1.6646999999999999E-2</v>
      </c>
      <c r="BB22" s="10">
        <v>-7.3800000000000003E-3</v>
      </c>
      <c r="BC22" s="10">
        <v>11.1485</v>
      </c>
      <c r="BD22" s="10">
        <v>99.337299999999999</v>
      </c>
      <c r="BF22">
        <v>7.3759499999999996</v>
      </c>
      <c r="BG22">
        <v>6.8269999999999997E-3</v>
      </c>
      <c r="BH22">
        <v>7.6343899999999998</v>
      </c>
      <c r="BI22">
        <v>7.7935999999999996</v>
      </c>
      <c r="BJ22">
        <v>0.219335</v>
      </c>
      <c r="BK22">
        <v>4.5851199999999999</v>
      </c>
      <c r="BL22">
        <v>0</v>
      </c>
      <c r="BM22">
        <v>6.3239999999999998E-3</v>
      </c>
      <c r="BN22">
        <v>1.6999999999999999E-3</v>
      </c>
      <c r="BO22">
        <v>8.3199999999999995E-4</v>
      </c>
      <c r="BP22">
        <v>1.5835999999999999E-2</v>
      </c>
      <c r="BQ22">
        <v>49.993899999999996</v>
      </c>
      <c r="BR22">
        <v>22.366099999999999</v>
      </c>
      <c r="BS22">
        <v>100</v>
      </c>
      <c r="BU22">
        <v>0</v>
      </c>
      <c r="BV22">
        <v>1.316E-2</v>
      </c>
      <c r="BW22">
        <v>0</v>
      </c>
      <c r="BX22">
        <v>4.5582999999999999E-2</v>
      </c>
      <c r="BY22">
        <v>2.8128E-2</v>
      </c>
      <c r="BZ22">
        <v>1.753E-2</v>
      </c>
      <c r="CA22">
        <v>0</v>
      </c>
      <c r="CB22">
        <v>3.8466E-2</v>
      </c>
      <c r="CC22">
        <v>1.4344000000000001E-2</v>
      </c>
      <c r="CD22">
        <v>2.2467999999999998E-2</v>
      </c>
      <c r="CE22">
        <v>3.9662999999999997E-2</v>
      </c>
      <c r="CF22">
        <v>0</v>
      </c>
      <c r="CG22">
        <v>2.1951999999999999E-2</v>
      </c>
      <c r="CH22">
        <v>0</v>
      </c>
      <c r="CI22">
        <v>5.8643000000000001E-2</v>
      </c>
      <c r="CJ22">
        <v>3.6319999999999998E-2</v>
      </c>
      <c r="CK22">
        <v>2.9071E-2</v>
      </c>
      <c r="CL22">
        <v>0</v>
      </c>
      <c r="CM22">
        <v>5.1851000000000001E-2</v>
      </c>
      <c r="CN22">
        <v>1.7278000000000002E-2</v>
      </c>
      <c r="CO22">
        <v>2.2467999999999998E-2</v>
      </c>
      <c r="CP22">
        <v>3.9662999999999997E-2</v>
      </c>
      <c r="CQ22">
        <v>0</v>
      </c>
      <c r="CR22">
        <v>35.564599999999999</v>
      </c>
      <c r="CS22">
        <v>0</v>
      </c>
      <c r="CT22">
        <v>0.55736699999999995</v>
      </c>
      <c r="CU22">
        <v>4.0337699999999996</v>
      </c>
      <c r="CV22">
        <v>0.85464600000000002</v>
      </c>
      <c r="CW22">
        <v>0</v>
      </c>
      <c r="CX22">
        <v>198.18299999999999</v>
      </c>
      <c r="CY22">
        <v>160.727</v>
      </c>
      <c r="CZ22">
        <v>565.16399999999999</v>
      </c>
      <c r="DA22">
        <v>113.124</v>
      </c>
      <c r="DB22">
        <v>-26.89</v>
      </c>
      <c r="DC22">
        <v>16.478100000000001</v>
      </c>
    </row>
    <row r="23" spans="1:107" x14ac:dyDescent="0.25">
      <c r="A23" s="5">
        <f t="shared" si="2"/>
        <v>24.119</v>
      </c>
      <c r="B23" s="5">
        <f t="shared" si="3"/>
        <v>3.1766000000000003E-2</v>
      </c>
      <c r="C23" s="5">
        <f t="shared" si="4"/>
        <v>22.1023</v>
      </c>
      <c r="D23" s="5">
        <f t="shared" si="5"/>
        <v>32.317999999999998</v>
      </c>
      <c r="E23" s="5">
        <f t="shared" si="6"/>
        <v>0.457677</v>
      </c>
      <c r="F23" s="5">
        <f t="shared" si="7"/>
        <v>9.0791500000000003</v>
      </c>
      <c r="G23" s="5">
        <f t="shared" si="8"/>
        <v>1.1453E-2</v>
      </c>
      <c r="H23" s="5" t="str">
        <f t="shared" si="9"/>
        <v>&lt;0.053</v>
      </c>
      <c r="I23" s="5" t="str">
        <f t="shared" si="10"/>
        <v>&lt;0.016</v>
      </c>
      <c r="J23" s="5" t="str">
        <f t="shared" si="11"/>
        <v>&lt;0.021</v>
      </c>
      <c r="K23" s="5" t="str">
        <f t="shared" si="12"/>
        <v>&lt;0.040</v>
      </c>
      <c r="L23" s="5">
        <v>-4.9899999999999996E-3</v>
      </c>
      <c r="M23" s="5">
        <v>11.0982</v>
      </c>
      <c r="N23" s="5">
        <f t="shared" si="13"/>
        <v>99.212556000000006</v>
      </c>
      <c r="P23" s="8" t="str">
        <f t="shared" si="14"/>
        <v>N/A</v>
      </c>
      <c r="Q23" s="8">
        <f t="shared" si="15"/>
        <v>6.5866880550000013E-3</v>
      </c>
      <c r="R23" s="8" t="str">
        <f t="shared" si="16"/>
        <v>N/A</v>
      </c>
      <c r="S23" s="8">
        <f t="shared" si="17"/>
        <v>0.13676144531699999</v>
      </c>
      <c r="T23" s="8">
        <f t="shared" si="18"/>
        <v>2.11807380032E-2</v>
      </c>
      <c r="U23" s="8">
        <f t="shared" si="19"/>
        <v>4.9916451233700004E-2</v>
      </c>
      <c r="V23" s="8" t="str">
        <f t="shared" si="20"/>
        <v>N/A</v>
      </c>
      <c r="W23" s="8">
        <f t="shared" si="21"/>
        <v>1.6364572399999999E-2</v>
      </c>
      <c r="X23" s="8">
        <f t="shared" si="22"/>
        <v>5.6163218239999998E-3</v>
      </c>
      <c r="Y23" s="8">
        <f t="shared" si="23"/>
        <v>9.1040944049999989E-3</v>
      </c>
      <c r="Z23" s="8">
        <f t="shared" si="24"/>
        <v>1.9221823659999998E-2</v>
      </c>
      <c r="AB23">
        <v>11.273899999999999</v>
      </c>
      <c r="AC23">
        <v>1.9043000000000001E-2</v>
      </c>
      <c r="AD23">
        <v>11.6976</v>
      </c>
      <c r="AE23">
        <v>25.120899999999999</v>
      </c>
      <c r="AF23">
        <v>0.35444900000000001</v>
      </c>
      <c r="AG23">
        <v>5.4749699999999999</v>
      </c>
      <c r="AH23">
        <v>8.1849999999999996E-3</v>
      </c>
      <c r="AI23">
        <v>1.0324E-2</v>
      </c>
      <c r="AJ23">
        <v>1.1764E-2</v>
      </c>
      <c r="AK23">
        <v>1.2494999999999999E-2</v>
      </c>
      <c r="AL23">
        <v>5.1529999999999996E-3</v>
      </c>
      <c r="AM23">
        <v>44.0276</v>
      </c>
      <c r="AN23">
        <v>1.2418899999999999</v>
      </c>
      <c r="AO23">
        <v>99.258200000000002</v>
      </c>
      <c r="AQ23" s="10">
        <v>24.119</v>
      </c>
      <c r="AR23" s="10">
        <v>3.1766000000000003E-2</v>
      </c>
      <c r="AS23" s="10">
        <v>22.1023</v>
      </c>
      <c r="AT23" s="10">
        <v>32.317999999999998</v>
      </c>
      <c r="AU23" s="10">
        <v>0.457677</v>
      </c>
      <c r="AV23" s="10">
        <v>9.0791500000000003</v>
      </c>
      <c r="AW23" s="10">
        <v>1.1453E-2</v>
      </c>
      <c r="AX23" s="10">
        <v>1.3916E-2</v>
      </c>
      <c r="AY23" s="10">
        <v>1.4171E-2</v>
      </c>
      <c r="AZ23" s="10">
        <v>1.2494999999999999E-2</v>
      </c>
      <c r="BA23" s="10">
        <v>5.1529999999999996E-3</v>
      </c>
      <c r="BB23" s="10">
        <v>-4.9899999999999996E-3</v>
      </c>
      <c r="BC23" s="10">
        <v>11.0982</v>
      </c>
      <c r="BD23" s="10">
        <v>99.258200000000002</v>
      </c>
      <c r="BF23">
        <v>7.2953900000000003</v>
      </c>
      <c r="BG23">
        <v>7.2259999999999998E-3</v>
      </c>
      <c r="BH23">
        <v>7.8792499999999999</v>
      </c>
      <c r="BI23">
        <v>8.1752099999999999</v>
      </c>
      <c r="BJ23">
        <v>0.117258</v>
      </c>
      <c r="BK23">
        <v>4.0940200000000004</v>
      </c>
      <c r="BL23">
        <v>3.712E-3</v>
      </c>
      <c r="BM23">
        <v>8.1609999999999999E-3</v>
      </c>
      <c r="BN23">
        <v>5.4679999999999998E-3</v>
      </c>
      <c r="BO23">
        <v>6.4050000000000001E-3</v>
      </c>
      <c r="BP23">
        <v>4.9300000000000004E-3</v>
      </c>
      <c r="BQ23">
        <v>50.011299999999999</v>
      </c>
      <c r="BR23">
        <v>22.3917</v>
      </c>
      <c r="BS23">
        <v>100</v>
      </c>
      <c r="BU23">
        <v>0</v>
      </c>
      <c r="BV23">
        <v>1.3469999999999999E-2</v>
      </c>
      <c r="BW23">
        <v>0</v>
      </c>
      <c r="BX23">
        <v>4.4111999999999998E-2</v>
      </c>
      <c r="BY23">
        <v>2.6696999999999999E-2</v>
      </c>
      <c r="BZ23">
        <v>1.8405000000000001E-2</v>
      </c>
      <c r="CA23">
        <v>0</v>
      </c>
      <c r="CB23">
        <v>3.9343000000000003E-2</v>
      </c>
      <c r="CC23">
        <v>1.3304E-2</v>
      </c>
      <c r="CD23">
        <v>2.1349E-2</v>
      </c>
      <c r="CE23">
        <v>4.0693E-2</v>
      </c>
      <c r="CF23">
        <v>0</v>
      </c>
      <c r="CG23">
        <v>2.2468999999999999E-2</v>
      </c>
      <c r="CH23">
        <v>0</v>
      </c>
      <c r="CI23">
        <v>5.6750000000000002E-2</v>
      </c>
      <c r="CJ23">
        <v>3.4472999999999997E-2</v>
      </c>
      <c r="CK23">
        <v>3.0519999999999999E-2</v>
      </c>
      <c r="CL23">
        <v>0</v>
      </c>
      <c r="CM23">
        <v>5.3033999999999998E-2</v>
      </c>
      <c r="CN23">
        <v>1.6025999999999999E-2</v>
      </c>
      <c r="CO23">
        <v>2.1349E-2</v>
      </c>
      <c r="CP23">
        <v>4.0693E-2</v>
      </c>
      <c r="CQ23">
        <v>0</v>
      </c>
      <c r="CR23">
        <v>34.588500000000003</v>
      </c>
      <c r="CS23">
        <v>0</v>
      </c>
      <c r="CT23">
        <v>0.54441300000000004</v>
      </c>
      <c r="CU23">
        <v>5.9756799999999997</v>
      </c>
      <c r="CV23">
        <v>0.911721</v>
      </c>
      <c r="CW23">
        <v>0</v>
      </c>
      <c r="CX23">
        <v>158.51</v>
      </c>
      <c r="CY23">
        <v>47.741599999999998</v>
      </c>
      <c r="CZ23">
        <v>72.861900000000006</v>
      </c>
      <c r="DA23">
        <v>373.02199999999999</v>
      </c>
      <c r="DB23">
        <v>-26.803999999999998</v>
      </c>
      <c r="DC23">
        <v>16.3627</v>
      </c>
    </row>
    <row r="24" spans="1:107" x14ac:dyDescent="0.25">
      <c r="A24" s="5">
        <f t="shared" si="2"/>
        <v>24.475999999999999</v>
      </c>
      <c r="B24" s="5">
        <f t="shared" si="3"/>
        <v>3.3083000000000001E-2</v>
      </c>
      <c r="C24" s="5">
        <f t="shared" si="4"/>
        <v>21.196200000000001</v>
      </c>
      <c r="D24" s="5">
        <f t="shared" si="5"/>
        <v>32.149799999999999</v>
      </c>
      <c r="E24" s="5">
        <f t="shared" si="6"/>
        <v>1.1003000000000001</v>
      </c>
      <c r="F24" s="5">
        <f t="shared" si="7"/>
        <v>9.1956199999999999</v>
      </c>
      <c r="G24" s="5">
        <f t="shared" si="8"/>
        <v>6.8478999999999998E-2</v>
      </c>
      <c r="H24" s="5" t="str">
        <f t="shared" si="9"/>
        <v>&lt;0.051</v>
      </c>
      <c r="I24" s="5">
        <f t="shared" si="10"/>
        <v>2.3748999999999999E-2</v>
      </c>
      <c r="J24" s="5" t="str">
        <f t="shared" si="11"/>
        <v>&lt;0.021</v>
      </c>
      <c r="K24" s="5" t="str">
        <f t="shared" si="12"/>
        <v>&lt;0.041</v>
      </c>
      <c r="L24" s="5">
        <v>-9.1500000000000001E-3</v>
      </c>
      <c r="M24" s="5">
        <v>11.064299999999999</v>
      </c>
      <c r="N24" s="5">
        <f t="shared" si="13"/>
        <v>99.298381000000006</v>
      </c>
      <c r="P24" s="8" t="str">
        <f t="shared" si="14"/>
        <v>N/A</v>
      </c>
      <c r="Q24" s="8">
        <f t="shared" si="15"/>
        <v>6.528071616E-3</v>
      </c>
      <c r="R24" s="8" t="str">
        <f t="shared" si="16"/>
        <v>N/A</v>
      </c>
      <c r="S24" s="8">
        <f t="shared" si="17"/>
        <v>0.13632678894200001</v>
      </c>
      <c r="T24" s="8">
        <f t="shared" si="18"/>
        <v>2.93954842682E-2</v>
      </c>
      <c r="U24" s="8">
        <f t="shared" si="19"/>
        <v>5.0319564528199995E-2</v>
      </c>
      <c r="V24" s="8" t="str">
        <f t="shared" si="20"/>
        <v>N/A</v>
      </c>
      <c r="W24" s="8">
        <f t="shared" si="21"/>
        <v>1.581176649E-2</v>
      </c>
      <c r="X24" s="8">
        <f t="shared" si="22"/>
        <v>6.1171702E-3</v>
      </c>
      <c r="Y24" s="8">
        <f t="shared" si="23"/>
        <v>9.1713950169999992E-3</v>
      </c>
      <c r="Z24" s="8">
        <f t="shared" si="24"/>
        <v>1.9479447E-2</v>
      </c>
      <c r="AB24">
        <v>11.440799999999999</v>
      </c>
      <c r="AC24">
        <v>1.9833E-2</v>
      </c>
      <c r="AD24">
        <v>11.218</v>
      </c>
      <c r="AE24">
        <v>24.990200000000002</v>
      </c>
      <c r="AF24">
        <v>0.85212699999999997</v>
      </c>
      <c r="AG24">
        <v>5.54521</v>
      </c>
      <c r="AH24">
        <v>4.8940999999999998E-2</v>
      </c>
      <c r="AI24">
        <v>4.7010000000000003E-3</v>
      </c>
      <c r="AJ24">
        <v>1.9715E-2</v>
      </c>
      <c r="AK24">
        <v>1.8709E-2</v>
      </c>
      <c r="AL24">
        <v>1.17E-2</v>
      </c>
      <c r="AM24">
        <v>43.927100000000003</v>
      </c>
      <c r="AN24">
        <v>1.2381</v>
      </c>
      <c r="AO24">
        <v>99.334999999999994</v>
      </c>
      <c r="AQ24" s="10">
        <v>24.475999999999999</v>
      </c>
      <c r="AR24" s="10">
        <v>3.3083000000000001E-2</v>
      </c>
      <c r="AS24" s="10">
        <v>21.196200000000001</v>
      </c>
      <c r="AT24" s="10">
        <v>32.149799999999999</v>
      </c>
      <c r="AU24" s="10">
        <v>1.1003000000000001</v>
      </c>
      <c r="AV24" s="10">
        <v>9.1956199999999999</v>
      </c>
      <c r="AW24" s="10">
        <v>6.8478999999999998E-2</v>
      </c>
      <c r="AX24" s="10">
        <v>6.3369999999999998E-3</v>
      </c>
      <c r="AY24" s="10">
        <v>2.3748999999999999E-2</v>
      </c>
      <c r="AZ24" s="10">
        <v>1.8709E-2</v>
      </c>
      <c r="BA24" s="10">
        <v>1.17E-2</v>
      </c>
      <c r="BB24" s="10">
        <v>-9.1500000000000001E-3</v>
      </c>
      <c r="BC24" s="10">
        <v>11.064299999999999</v>
      </c>
      <c r="BD24" s="10">
        <v>99.334999999999994</v>
      </c>
      <c r="BF24">
        <v>7.4178899999999999</v>
      </c>
      <c r="BG24">
        <v>7.5399999999999998E-3</v>
      </c>
      <c r="BH24">
        <v>7.5710100000000002</v>
      </c>
      <c r="BI24">
        <v>8.1485900000000004</v>
      </c>
      <c r="BJ24">
        <v>0.28245199999999998</v>
      </c>
      <c r="BK24">
        <v>4.1546599999999998</v>
      </c>
      <c r="BL24">
        <v>2.2235999999999999E-2</v>
      </c>
      <c r="BM24">
        <v>3.7239999999999999E-3</v>
      </c>
      <c r="BN24">
        <v>9.1819999999999992E-3</v>
      </c>
      <c r="BO24">
        <v>9.6100000000000005E-3</v>
      </c>
      <c r="BP24">
        <v>1.1214E-2</v>
      </c>
      <c r="BQ24">
        <v>49.994900000000001</v>
      </c>
      <c r="BR24">
        <v>22.367000000000001</v>
      </c>
      <c r="BS24">
        <v>100</v>
      </c>
      <c r="BU24">
        <v>0</v>
      </c>
      <c r="BV24">
        <v>1.332E-2</v>
      </c>
      <c r="BW24">
        <v>0</v>
      </c>
      <c r="BX24">
        <v>4.3534999999999997E-2</v>
      </c>
      <c r="BY24">
        <v>2.7404999999999999E-2</v>
      </c>
      <c r="BZ24">
        <v>1.8943000000000002E-2</v>
      </c>
      <c r="CA24">
        <v>0</v>
      </c>
      <c r="CB24">
        <v>3.8383E-2</v>
      </c>
      <c r="CC24">
        <v>1.4282E-2</v>
      </c>
      <c r="CD24">
        <v>2.1038000000000001E-2</v>
      </c>
      <c r="CE24">
        <v>4.1128999999999999E-2</v>
      </c>
      <c r="CF24">
        <v>0</v>
      </c>
      <c r="CG24">
        <v>2.2218999999999999E-2</v>
      </c>
      <c r="CH24">
        <v>0</v>
      </c>
      <c r="CI24">
        <v>5.6008000000000002E-2</v>
      </c>
      <c r="CJ24">
        <v>3.5386000000000001E-2</v>
      </c>
      <c r="CK24">
        <v>3.1413000000000003E-2</v>
      </c>
      <c r="CL24">
        <v>0</v>
      </c>
      <c r="CM24">
        <v>5.1740000000000001E-2</v>
      </c>
      <c r="CN24">
        <v>1.7204000000000001E-2</v>
      </c>
      <c r="CO24">
        <v>2.1038000000000001E-2</v>
      </c>
      <c r="CP24">
        <v>4.1128999999999999E-2</v>
      </c>
      <c r="CQ24">
        <v>0</v>
      </c>
      <c r="CR24">
        <v>32.915199999999999</v>
      </c>
      <c r="CS24">
        <v>0</v>
      </c>
      <c r="CT24">
        <v>0.54552100000000003</v>
      </c>
      <c r="CU24">
        <v>3.4496600000000002</v>
      </c>
      <c r="CV24">
        <v>0.90744199999999997</v>
      </c>
      <c r="CW24">
        <v>0</v>
      </c>
      <c r="CX24">
        <v>336.34899999999999</v>
      </c>
      <c r="CY24">
        <v>31.027999999999999</v>
      </c>
      <c r="CZ24">
        <v>49.021299999999997</v>
      </c>
      <c r="DA24">
        <v>166.49100000000001</v>
      </c>
      <c r="DB24">
        <v>-26.895</v>
      </c>
      <c r="DC24">
        <v>17.143000000000001</v>
      </c>
    </row>
    <row r="25" spans="1:107" x14ac:dyDescent="0.25">
      <c r="A25" s="5">
        <f t="shared" si="2"/>
        <v>24.281099999999999</v>
      </c>
      <c r="B25" s="5">
        <f t="shared" si="3"/>
        <v>3.1075999999999999E-2</v>
      </c>
      <c r="C25" s="5">
        <f t="shared" si="4"/>
        <v>21.126300000000001</v>
      </c>
      <c r="D25" s="5">
        <f t="shared" si="5"/>
        <v>31.0486</v>
      </c>
      <c r="E25" s="5">
        <f t="shared" si="6"/>
        <v>1.0779099999999999</v>
      </c>
      <c r="F25" s="5">
        <f t="shared" si="7"/>
        <v>9.8528099999999998</v>
      </c>
      <c r="G25" s="5">
        <f t="shared" si="8"/>
        <v>5.8170000000000001E-3</v>
      </c>
      <c r="H25" s="5" t="str">
        <f t="shared" si="9"/>
        <v>&lt;0.052</v>
      </c>
      <c r="I25" s="5" t="str">
        <f t="shared" si="10"/>
        <v>&lt;0.017</v>
      </c>
      <c r="J25" s="5">
        <f t="shared" si="11"/>
        <v>2.1391E-2</v>
      </c>
      <c r="K25" s="5" t="str">
        <f t="shared" si="12"/>
        <v>&lt;0.041</v>
      </c>
      <c r="L25" s="5">
        <v>-1.095E-2</v>
      </c>
      <c r="M25" s="5">
        <v>11.1235</v>
      </c>
      <c r="N25" s="5">
        <f t="shared" si="13"/>
        <v>98.55755400000001</v>
      </c>
      <c r="P25" s="8" t="str">
        <f t="shared" si="14"/>
        <v>N/A</v>
      </c>
      <c r="Q25" s="8">
        <f t="shared" si="15"/>
        <v>6.6365462700000008E-3</v>
      </c>
      <c r="R25" s="8" t="str">
        <f t="shared" si="16"/>
        <v>N/A</v>
      </c>
      <c r="S25" s="8">
        <f t="shared" si="17"/>
        <v>0.134463453958</v>
      </c>
      <c r="T25" s="8">
        <f t="shared" si="18"/>
        <v>2.9058886801199998E-2</v>
      </c>
      <c r="U25" s="8">
        <f t="shared" si="19"/>
        <v>5.1893088924900001E-2</v>
      </c>
      <c r="V25" s="8" t="str">
        <f t="shared" si="20"/>
        <v>N/A</v>
      </c>
      <c r="W25" s="8">
        <f t="shared" si="21"/>
        <v>1.6052253360000001E-2</v>
      </c>
      <c r="X25" s="8">
        <f t="shared" si="22"/>
        <v>5.9364927140000004E-3</v>
      </c>
      <c r="Y25" s="8">
        <f t="shared" si="23"/>
        <v>8.5703683230000001E-3</v>
      </c>
      <c r="Z25" s="8">
        <f t="shared" si="24"/>
        <v>1.954708585E-2</v>
      </c>
      <c r="AB25">
        <v>11.3497</v>
      </c>
      <c r="AC25">
        <v>1.8630000000000001E-2</v>
      </c>
      <c r="AD25">
        <v>11.180999999999999</v>
      </c>
      <c r="AE25">
        <v>24.1342</v>
      </c>
      <c r="AF25">
        <v>0.83478799999999997</v>
      </c>
      <c r="AG25">
        <v>5.9415100000000001</v>
      </c>
      <c r="AH25">
        <v>4.1570000000000001E-3</v>
      </c>
      <c r="AI25">
        <v>9.3209999999999994E-3</v>
      </c>
      <c r="AJ25">
        <v>6.6860000000000001E-3</v>
      </c>
      <c r="AK25">
        <v>2.1391E-2</v>
      </c>
      <c r="AL25">
        <v>1.4551E-2</v>
      </c>
      <c r="AM25">
        <v>43.832000000000001</v>
      </c>
      <c r="AN25">
        <v>1.24472</v>
      </c>
      <c r="AO25">
        <v>98.592699999999994</v>
      </c>
      <c r="AQ25" s="10">
        <v>24.281099999999999</v>
      </c>
      <c r="AR25" s="10">
        <v>3.1075999999999999E-2</v>
      </c>
      <c r="AS25" s="10">
        <v>21.126300000000001</v>
      </c>
      <c r="AT25" s="10">
        <v>31.0486</v>
      </c>
      <c r="AU25" s="10">
        <v>1.0779099999999999</v>
      </c>
      <c r="AV25" s="10">
        <v>9.8528099999999998</v>
      </c>
      <c r="AW25" s="10">
        <v>5.8170000000000001E-3</v>
      </c>
      <c r="AX25" s="10">
        <v>1.2565E-2</v>
      </c>
      <c r="AY25" s="10">
        <v>8.0540000000000004E-3</v>
      </c>
      <c r="AZ25" s="10">
        <v>2.1391E-2</v>
      </c>
      <c r="BA25" s="10">
        <v>1.4551E-2</v>
      </c>
      <c r="BB25" s="10">
        <v>-1.095E-2</v>
      </c>
      <c r="BC25" s="10">
        <v>11.1235</v>
      </c>
      <c r="BD25" s="10">
        <v>98.592699999999994</v>
      </c>
      <c r="BF25">
        <v>7.3646900000000004</v>
      </c>
      <c r="BG25">
        <v>7.0879999999999997E-3</v>
      </c>
      <c r="BH25">
        <v>7.5520800000000001</v>
      </c>
      <c r="BI25">
        <v>7.8757599999999996</v>
      </c>
      <c r="BJ25">
        <v>0.27692499999999998</v>
      </c>
      <c r="BK25">
        <v>4.4551299999999996</v>
      </c>
      <c r="BL25">
        <v>1.89E-3</v>
      </c>
      <c r="BM25">
        <v>7.3889999999999997E-3</v>
      </c>
      <c r="BN25">
        <v>3.1159999999999998E-3</v>
      </c>
      <c r="BO25">
        <v>1.0996000000000001E-2</v>
      </c>
      <c r="BP25">
        <v>1.3958999999999999E-2</v>
      </c>
      <c r="BQ25">
        <v>49.926400000000001</v>
      </c>
      <c r="BR25">
        <v>22.5046</v>
      </c>
      <c r="BS25">
        <v>100</v>
      </c>
      <c r="BU25">
        <v>0</v>
      </c>
      <c r="BV25">
        <v>1.3587999999999999E-2</v>
      </c>
      <c r="BW25">
        <v>0</v>
      </c>
      <c r="BX25">
        <v>4.5256999999999999E-2</v>
      </c>
      <c r="BY25">
        <v>2.6641000000000001E-2</v>
      </c>
      <c r="BZ25">
        <v>1.7548000000000001E-2</v>
      </c>
      <c r="CA25">
        <v>0</v>
      </c>
      <c r="CB25">
        <v>3.8639E-2</v>
      </c>
      <c r="CC25">
        <v>1.4298999999999999E-2</v>
      </c>
      <c r="CD25">
        <v>1.9219E-2</v>
      </c>
      <c r="CE25">
        <v>4.1224999999999998E-2</v>
      </c>
      <c r="CF25">
        <v>0</v>
      </c>
      <c r="CG25">
        <v>2.2665999999999999E-2</v>
      </c>
      <c r="CH25">
        <v>0</v>
      </c>
      <c r="CI25">
        <v>5.8222999999999997E-2</v>
      </c>
      <c r="CJ25">
        <v>3.44E-2</v>
      </c>
      <c r="CK25">
        <v>2.9099E-2</v>
      </c>
      <c r="CL25">
        <v>0</v>
      </c>
      <c r="CM25">
        <v>5.2083999999999998E-2</v>
      </c>
      <c r="CN25">
        <v>1.7224E-2</v>
      </c>
      <c r="CO25">
        <v>1.9219E-2</v>
      </c>
      <c r="CP25">
        <v>4.1224999999999998E-2</v>
      </c>
      <c r="CQ25">
        <v>0</v>
      </c>
      <c r="CR25">
        <v>35.622900000000001</v>
      </c>
      <c r="CS25">
        <v>0</v>
      </c>
      <c r="CT25">
        <v>0.55714900000000001</v>
      </c>
      <c r="CU25">
        <v>3.4809899999999998</v>
      </c>
      <c r="CV25">
        <v>0.87339900000000004</v>
      </c>
      <c r="CW25">
        <v>0</v>
      </c>
      <c r="CX25">
        <v>172.21600000000001</v>
      </c>
      <c r="CY25">
        <v>88.789900000000003</v>
      </c>
      <c r="CZ25">
        <v>40.065300000000001</v>
      </c>
      <c r="DA25">
        <v>134.33500000000001</v>
      </c>
      <c r="DB25">
        <v>-26.768000000000001</v>
      </c>
      <c r="DC25">
        <v>17.368600000000001</v>
      </c>
    </row>
    <row r="26" spans="1:107" x14ac:dyDescent="0.25">
      <c r="A26" s="5">
        <f t="shared" si="2"/>
        <v>24.255700000000001</v>
      </c>
      <c r="B26" s="5">
        <f t="shared" si="3"/>
        <v>2.9395999999999999E-2</v>
      </c>
      <c r="C26" s="5">
        <f t="shared" si="4"/>
        <v>21.680499999999999</v>
      </c>
      <c r="D26" s="5">
        <f t="shared" si="5"/>
        <v>32.530700000000003</v>
      </c>
      <c r="E26" s="5">
        <f t="shared" si="6"/>
        <v>1.07786</v>
      </c>
      <c r="F26" s="5">
        <f t="shared" si="7"/>
        <v>9.0052199999999996</v>
      </c>
      <c r="G26" s="5">
        <f t="shared" si="8"/>
        <v>1.0274999999999999E-2</v>
      </c>
      <c r="H26" s="5" t="str">
        <f t="shared" si="9"/>
        <v>&lt;0.049</v>
      </c>
      <c r="I26" s="5" t="str">
        <f t="shared" si="10"/>
        <v>&lt;0.016</v>
      </c>
      <c r="J26" s="5">
        <f t="shared" si="11"/>
        <v>2.9191999999999999E-2</v>
      </c>
      <c r="K26" s="5" t="str">
        <f t="shared" si="12"/>
        <v>&lt;0.039</v>
      </c>
      <c r="L26" s="5">
        <v>-9.1500000000000001E-3</v>
      </c>
      <c r="M26" s="5">
        <v>11.045</v>
      </c>
      <c r="N26" s="5">
        <f t="shared" si="13"/>
        <v>99.65469299999998</v>
      </c>
      <c r="P26" s="8" t="str">
        <f t="shared" si="14"/>
        <v>N/A</v>
      </c>
      <c r="Q26" s="8">
        <f t="shared" si="15"/>
        <v>6.545728512999999E-3</v>
      </c>
      <c r="R26" s="8" t="str">
        <f t="shared" si="16"/>
        <v>N/A</v>
      </c>
      <c r="S26" s="8">
        <f t="shared" si="17"/>
        <v>0.137407524241</v>
      </c>
      <c r="T26" s="8">
        <f t="shared" si="18"/>
        <v>2.9045161045E-2</v>
      </c>
      <c r="U26" s="8">
        <f t="shared" si="19"/>
        <v>4.9785544000500004E-2</v>
      </c>
      <c r="V26" s="8" t="str">
        <f t="shared" si="20"/>
        <v>N/A</v>
      </c>
      <c r="W26" s="8">
        <f t="shared" si="21"/>
        <v>1.5555652640000002E-2</v>
      </c>
      <c r="X26" s="8">
        <f t="shared" si="22"/>
        <v>5.8007183359999994E-3</v>
      </c>
      <c r="Y26" s="8">
        <f t="shared" si="23"/>
        <v>9.932519616E-3</v>
      </c>
      <c r="Z26" s="8">
        <f t="shared" si="24"/>
        <v>1.8879211800000004E-2</v>
      </c>
      <c r="AB26">
        <v>11.3378</v>
      </c>
      <c r="AC26">
        <v>1.7623E-2</v>
      </c>
      <c r="AD26">
        <v>11.474299999999999</v>
      </c>
      <c r="AE26">
        <v>25.286300000000001</v>
      </c>
      <c r="AF26">
        <v>0.83475100000000002</v>
      </c>
      <c r="AG26">
        <v>5.4303900000000001</v>
      </c>
      <c r="AH26">
        <v>7.3429999999999997E-3</v>
      </c>
      <c r="AI26">
        <v>1.4204E-2</v>
      </c>
      <c r="AJ26">
        <v>9.8239999999999994E-3</v>
      </c>
      <c r="AK26">
        <v>2.9191999999999999E-2</v>
      </c>
      <c r="AL26">
        <v>6.0660000000000002E-3</v>
      </c>
      <c r="AM26">
        <v>44.008000000000003</v>
      </c>
      <c r="AN26">
        <v>1.23594</v>
      </c>
      <c r="AO26">
        <v>99.691800000000001</v>
      </c>
      <c r="AQ26" s="10">
        <v>24.255700000000001</v>
      </c>
      <c r="AR26" s="10">
        <v>2.9395999999999999E-2</v>
      </c>
      <c r="AS26" s="10">
        <v>21.680499999999999</v>
      </c>
      <c r="AT26" s="10">
        <v>32.530700000000003</v>
      </c>
      <c r="AU26" s="10">
        <v>1.07786</v>
      </c>
      <c r="AV26" s="10">
        <v>9.0052199999999996</v>
      </c>
      <c r="AW26" s="10">
        <v>1.0274999999999999E-2</v>
      </c>
      <c r="AX26" s="10">
        <v>1.9147000000000001E-2</v>
      </c>
      <c r="AY26" s="10">
        <v>1.1834000000000001E-2</v>
      </c>
      <c r="AZ26" s="10">
        <v>2.9191999999999999E-2</v>
      </c>
      <c r="BA26" s="10">
        <v>6.0660000000000002E-3</v>
      </c>
      <c r="BB26" s="10">
        <v>-9.1500000000000001E-3</v>
      </c>
      <c r="BC26" s="10">
        <v>11.045</v>
      </c>
      <c r="BD26" s="10">
        <v>99.691800000000001</v>
      </c>
      <c r="BF26">
        <v>7.3403</v>
      </c>
      <c r="BG26">
        <v>6.6899999999999998E-3</v>
      </c>
      <c r="BH26">
        <v>7.7326300000000003</v>
      </c>
      <c r="BI26">
        <v>8.2330100000000002</v>
      </c>
      <c r="BJ26">
        <v>0.276285</v>
      </c>
      <c r="BK26">
        <v>4.0626499999999997</v>
      </c>
      <c r="BL26">
        <v>3.3310000000000002E-3</v>
      </c>
      <c r="BM26">
        <v>1.1233999999999999E-2</v>
      </c>
      <c r="BN26">
        <v>4.568E-3</v>
      </c>
      <c r="BO26">
        <v>1.4971999999999999E-2</v>
      </c>
      <c r="BP26">
        <v>5.8060000000000004E-3</v>
      </c>
      <c r="BQ26">
        <v>50.013300000000001</v>
      </c>
      <c r="BR26">
        <v>22.295200000000001</v>
      </c>
      <c r="BS26">
        <v>100</v>
      </c>
      <c r="BU26">
        <v>0</v>
      </c>
      <c r="BV26">
        <v>1.3417E-2</v>
      </c>
      <c r="BW26">
        <v>0</v>
      </c>
      <c r="BX26">
        <v>4.3442000000000001E-2</v>
      </c>
      <c r="BY26">
        <v>2.6634999999999999E-2</v>
      </c>
      <c r="BZ26">
        <v>1.6823000000000001E-2</v>
      </c>
      <c r="CA26">
        <v>0</v>
      </c>
      <c r="CB26">
        <v>3.7016E-2</v>
      </c>
      <c r="CC26">
        <v>1.3842E-2</v>
      </c>
      <c r="CD26">
        <v>2.2239999999999999E-2</v>
      </c>
      <c r="CE26">
        <v>3.9947000000000003E-2</v>
      </c>
      <c r="CF26">
        <v>0</v>
      </c>
      <c r="CG26">
        <v>2.2380000000000001E-2</v>
      </c>
      <c r="CH26">
        <v>0</v>
      </c>
      <c r="CI26">
        <v>5.5886999999999999E-2</v>
      </c>
      <c r="CJ26">
        <v>3.4393E-2</v>
      </c>
      <c r="CK26">
        <v>2.7897999999999999E-2</v>
      </c>
      <c r="CL26">
        <v>0</v>
      </c>
      <c r="CM26">
        <v>4.9896999999999997E-2</v>
      </c>
      <c r="CN26">
        <v>1.6674000000000001E-2</v>
      </c>
      <c r="CO26">
        <v>2.2239999999999999E-2</v>
      </c>
      <c r="CP26">
        <v>3.9947000000000003E-2</v>
      </c>
      <c r="CQ26">
        <v>0</v>
      </c>
      <c r="CR26">
        <v>37.143099999999997</v>
      </c>
      <c r="CS26">
        <v>0</v>
      </c>
      <c r="CT26">
        <v>0.54340699999999997</v>
      </c>
      <c r="CU26">
        <v>3.4794999999999998</v>
      </c>
      <c r="CV26">
        <v>0.91679500000000003</v>
      </c>
      <c r="CW26">
        <v>0</v>
      </c>
      <c r="CX26">
        <v>109.51600000000001</v>
      </c>
      <c r="CY26">
        <v>59.046399999999998</v>
      </c>
      <c r="CZ26">
        <v>34.024799999999999</v>
      </c>
      <c r="DA26">
        <v>311.23</v>
      </c>
      <c r="DB26">
        <v>-26.821999999999999</v>
      </c>
      <c r="DC26">
        <v>17.515799999999999</v>
      </c>
    </row>
    <row r="27" spans="1:107" x14ac:dyDescent="0.25">
      <c r="A27" s="5">
        <f t="shared" si="2"/>
        <v>25.0259</v>
      </c>
      <c r="B27" s="5" t="str">
        <f t="shared" si="3"/>
        <v>&lt;0.022</v>
      </c>
      <c r="C27" s="5">
        <f t="shared" si="4"/>
        <v>21.486899999999999</v>
      </c>
      <c r="D27" s="5">
        <f t="shared" si="5"/>
        <v>31.572099999999999</v>
      </c>
      <c r="E27" s="5">
        <f t="shared" si="6"/>
        <v>1.1170599999999999</v>
      </c>
      <c r="F27" s="5">
        <f t="shared" si="7"/>
        <v>9.7152200000000004</v>
      </c>
      <c r="G27" s="5" t="str">
        <f t="shared" si="8"/>
        <v>&lt;0</v>
      </c>
      <c r="H27" s="5" t="str">
        <f t="shared" si="9"/>
        <v>&lt;0.050</v>
      </c>
      <c r="I27" s="5" t="str">
        <f t="shared" si="10"/>
        <v>&lt;0.017</v>
      </c>
      <c r="J27" s="5" t="str">
        <f t="shared" si="11"/>
        <v>&lt;0.022</v>
      </c>
      <c r="K27" s="5" t="str">
        <f t="shared" si="12"/>
        <v>&lt;0.040</v>
      </c>
      <c r="L27" s="5">
        <v>-3.8600000000000001E-3</v>
      </c>
      <c r="M27" s="5">
        <v>11.1153</v>
      </c>
      <c r="N27" s="5">
        <f t="shared" si="13"/>
        <v>100.02862</v>
      </c>
      <c r="P27" s="8" t="str">
        <f t="shared" si="14"/>
        <v>N/A</v>
      </c>
      <c r="Q27" s="8">
        <f t="shared" si="15"/>
        <v>6.5943146339999996E-3</v>
      </c>
      <c r="R27" s="8" t="str">
        <f t="shared" si="16"/>
        <v>N/A</v>
      </c>
      <c r="S27" s="8">
        <f t="shared" si="17"/>
        <v>0.13523152285100001</v>
      </c>
      <c r="T27" s="8">
        <f t="shared" si="18"/>
        <v>2.9663392811999999E-2</v>
      </c>
      <c r="U27" s="8">
        <f t="shared" si="19"/>
        <v>5.1438332712399989E-2</v>
      </c>
      <c r="V27" s="8" t="str">
        <f t="shared" si="20"/>
        <v>N/A</v>
      </c>
      <c r="W27" s="8">
        <f t="shared" si="21"/>
        <v>1.584685458E-2</v>
      </c>
      <c r="X27" s="8">
        <f t="shared" si="22"/>
        <v>5.8971977199999996E-3</v>
      </c>
      <c r="Y27" s="8">
        <f t="shared" si="23"/>
        <v>9.3283014080000008E-3</v>
      </c>
      <c r="Z27" s="8">
        <f t="shared" si="24"/>
        <v>1.9076062540000004E-2</v>
      </c>
      <c r="AB27">
        <v>11.697800000000001</v>
      </c>
      <c r="AC27">
        <v>1.2734000000000001E-2</v>
      </c>
      <c r="AD27">
        <v>11.3718</v>
      </c>
      <c r="AE27">
        <v>24.5411</v>
      </c>
      <c r="AF27">
        <v>0.86511199999999999</v>
      </c>
      <c r="AG27">
        <v>5.8585399999999996</v>
      </c>
      <c r="AH27">
        <v>0</v>
      </c>
      <c r="AI27">
        <v>1.5021E-2</v>
      </c>
      <c r="AJ27">
        <v>5.1019999999999998E-3</v>
      </c>
      <c r="AK27">
        <v>1.1272000000000001E-2</v>
      </c>
      <c r="AL27">
        <v>3.1340000000000001E-3</v>
      </c>
      <c r="AM27">
        <v>44.465000000000003</v>
      </c>
      <c r="AN27">
        <v>1.2438100000000001</v>
      </c>
      <c r="AO27">
        <v>100.09099999999999</v>
      </c>
      <c r="AQ27" s="10">
        <v>25.0259</v>
      </c>
      <c r="AR27" s="10">
        <v>2.1240999999999999E-2</v>
      </c>
      <c r="AS27" s="10">
        <v>21.486899999999999</v>
      </c>
      <c r="AT27" s="10">
        <v>31.572099999999999</v>
      </c>
      <c r="AU27" s="10">
        <v>1.1170599999999999</v>
      </c>
      <c r="AV27" s="10">
        <v>9.7152200000000004</v>
      </c>
      <c r="AW27" s="10">
        <v>0</v>
      </c>
      <c r="AX27" s="10">
        <v>2.0247999999999999E-2</v>
      </c>
      <c r="AY27" s="10">
        <v>6.1460000000000004E-3</v>
      </c>
      <c r="AZ27" s="10">
        <v>1.1272000000000001E-2</v>
      </c>
      <c r="BA27" s="10">
        <v>3.1340000000000001E-3</v>
      </c>
      <c r="BB27" s="10">
        <v>-3.8600000000000001E-3</v>
      </c>
      <c r="BC27" s="10">
        <v>11.1153</v>
      </c>
      <c r="BD27" s="10">
        <v>100.09099999999999</v>
      </c>
      <c r="BF27">
        <v>7.5062499999999996</v>
      </c>
      <c r="BG27">
        <v>4.7910000000000001E-3</v>
      </c>
      <c r="BH27">
        <v>7.5956299999999999</v>
      </c>
      <c r="BI27">
        <v>7.9195799999999998</v>
      </c>
      <c r="BJ27">
        <v>0.28379599999999999</v>
      </c>
      <c r="BK27">
        <v>4.3441099999999997</v>
      </c>
      <c r="BL27">
        <v>0</v>
      </c>
      <c r="BM27">
        <v>1.1775000000000001E-2</v>
      </c>
      <c r="BN27">
        <v>2.3519999999999999E-3</v>
      </c>
      <c r="BO27">
        <v>5.7299999999999999E-3</v>
      </c>
      <c r="BP27">
        <v>2.9729999999999999E-3</v>
      </c>
      <c r="BQ27">
        <v>50.084800000000001</v>
      </c>
      <c r="BR27">
        <v>22.238199999999999</v>
      </c>
      <c r="BS27">
        <v>100</v>
      </c>
      <c r="BU27">
        <v>0</v>
      </c>
      <c r="BV27">
        <v>1.3655E-2</v>
      </c>
      <c r="BW27">
        <v>0</v>
      </c>
      <c r="BX27">
        <v>4.2529999999999998E-2</v>
      </c>
      <c r="BY27">
        <v>2.7685000000000001E-2</v>
      </c>
      <c r="BZ27">
        <v>1.6988E-2</v>
      </c>
      <c r="CA27">
        <v>0</v>
      </c>
      <c r="CB27">
        <v>3.7699999999999997E-2</v>
      </c>
      <c r="CC27">
        <v>1.426E-2</v>
      </c>
      <c r="CD27">
        <v>2.2013000000000001E-2</v>
      </c>
      <c r="CE27">
        <v>4.0418000000000003E-2</v>
      </c>
      <c r="CF27">
        <v>0</v>
      </c>
      <c r="CG27">
        <v>2.2776999999999999E-2</v>
      </c>
      <c r="CH27">
        <v>0</v>
      </c>
      <c r="CI27">
        <v>5.4713999999999999E-2</v>
      </c>
      <c r="CJ27">
        <v>3.5748000000000002E-2</v>
      </c>
      <c r="CK27">
        <v>2.8171999999999999E-2</v>
      </c>
      <c r="CL27">
        <v>0</v>
      </c>
      <c r="CM27">
        <v>5.0819000000000003E-2</v>
      </c>
      <c r="CN27">
        <v>1.7177000000000001E-2</v>
      </c>
      <c r="CO27">
        <v>2.2013000000000001E-2</v>
      </c>
      <c r="CP27">
        <v>4.0418000000000003E-2</v>
      </c>
      <c r="CQ27">
        <v>0</v>
      </c>
      <c r="CR27">
        <v>51.7851</v>
      </c>
      <c r="CS27">
        <v>0</v>
      </c>
      <c r="CT27">
        <v>0.551041</v>
      </c>
      <c r="CU27">
        <v>3.4288500000000002</v>
      </c>
      <c r="CV27">
        <v>0.87800599999999995</v>
      </c>
      <c r="CW27">
        <v>0</v>
      </c>
      <c r="CX27">
        <v>105.498</v>
      </c>
      <c r="CY27">
        <v>115.586</v>
      </c>
      <c r="CZ27">
        <v>82.756399999999999</v>
      </c>
      <c r="DA27">
        <v>608.68100000000004</v>
      </c>
      <c r="DB27">
        <v>-26.824000000000002</v>
      </c>
      <c r="DC27">
        <v>17.879100000000001</v>
      </c>
    </row>
    <row r="28" spans="1:107" x14ac:dyDescent="0.25">
      <c r="A28" s="5">
        <f t="shared" si="2"/>
        <v>24.783000000000001</v>
      </c>
      <c r="B28" s="5">
        <f t="shared" si="3"/>
        <v>5.4604E-2</v>
      </c>
      <c r="C28" s="5">
        <f t="shared" si="4"/>
        <v>21.3935</v>
      </c>
      <c r="D28" s="5">
        <f t="shared" si="5"/>
        <v>31.4498</v>
      </c>
      <c r="E28" s="5">
        <f t="shared" si="6"/>
        <v>0.99716099999999996</v>
      </c>
      <c r="F28" s="5">
        <f t="shared" si="7"/>
        <v>9.8149300000000004</v>
      </c>
      <c r="G28" s="5">
        <f t="shared" si="8"/>
        <v>3.3333000000000002E-2</v>
      </c>
      <c r="H28" s="5" t="str">
        <f t="shared" si="9"/>
        <v>&lt;0.046</v>
      </c>
      <c r="I28" s="5" t="str">
        <f t="shared" si="10"/>
        <v>&lt;0.017</v>
      </c>
      <c r="J28" s="5" t="str">
        <f t="shared" si="11"/>
        <v>&lt;0.024</v>
      </c>
      <c r="K28" s="5">
        <f t="shared" si="12"/>
        <v>4.3374999999999997E-2</v>
      </c>
      <c r="L28" s="5">
        <v>-1.8689999999999998E-2</v>
      </c>
      <c r="M28" s="5">
        <v>11.113</v>
      </c>
      <c r="N28" s="5">
        <f t="shared" si="13"/>
        <v>99.664012999999997</v>
      </c>
      <c r="P28" s="8" t="str">
        <f t="shared" si="14"/>
        <v>N/A</v>
      </c>
      <c r="Q28" s="8">
        <f t="shared" si="15"/>
        <v>6.4119026550000001E-3</v>
      </c>
      <c r="R28" s="8" t="str">
        <f t="shared" si="16"/>
        <v>N/A</v>
      </c>
      <c r="S28" s="8">
        <f t="shared" si="17"/>
        <v>0.13469312178000001</v>
      </c>
      <c r="T28" s="8">
        <f t="shared" si="18"/>
        <v>2.8562358021600003E-2</v>
      </c>
      <c r="U28" s="8">
        <f t="shared" si="19"/>
        <v>5.1690941191799997E-2</v>
      </c>
      <c r="V28" s="8" t="str">
        <f t="shared" si="20"/>
        <v>N/A</v>
      </c>
      <c r="W28" s="8">
        <f t="shared" si="21"/>
        <v>1.5119916123E-2</v>
      </c>
      <c r="X28" s="8">
        <f t="shared" si="22"/>
        <v>5.9810759999999992E-3</v>
      </c>
      <c r="Y28" s="8">
        <f t="shared" si="23"/>
        <v>1.0230707109999999E-2</v>
      </c>
      <c r="Z28" s="8">
        <f t="shared" si="24"/>
        <v>1.905455075E-2</v>
      </c>
      <c r="AB28">
        <v>11.584300000000001</v>
      </c>
      <c r="AC28">
        <v>3.2735E-2</v>
      </c>
      <c r="AD28">
        <v>11.3224</v>
      </c>
      <c r="AE28">
        <v>24.446100000000001</v>
      </c>
      <c r="AF28">
        <v>0.77225200000000005</v>
      </c>
      <c r="AG28">
        <v>5.9186699999999997</v>
      </c>
      <c r="AH28">
        <v>2.3823E-2</v>
      </c>
      <c r="AI28">
        <v>3.2252999999999997E-2</v>
      </c>
      <c r="AJ28">
        <v>3.9439999999999996E-3</v>
      </c>
      <c r="AK28">
        <v>1.8910000000000001E-3</v>
      </c>
      <c r="AL28">
        <v>4.3374999999999997E-2</v>
      </c>
      <c r="AM28">
        <v>44.288800000000002</v>
      </c>
      <c r="AN28">
        <v>1.2435499999999999</v>
      </c>
      <c r="AO28">
        <v>99.714100000000002</v>
      </c>
      <c r="AQ28" s="10">
        <v>24.783000000000001</v>
      </c>
      <c r="AR28" s="10">
        <v>5.4604E-2</v>
      </c>
      <c r="AS28" s="10">
        <v>21.3935</v>
      </c>
      <c r="AT28" s="10">
        <v>31.4498</v>
      </c>
      <c r="AU28" s="10">
        <v>0.99716099999999996</v>
      </c>
      <c r="AV28" s="10">
        <v>9.8149300000000004</v>
      </c>
      <c r="AW28" s="10">
        <v>3.3333000000000002E-2</v>
      </c>
      <c r="AX28" s="10">
        <v>4.3476000000000001E-2</v>
      </c>
      <c r="AY28" s="10">
        <v>4.7499999999999999E-3</v>
      </c>
      <c r="AZ28" s="10">
        <v>1.8910000000000001E-3</v>
      </c>
      <c r="BA28" s="10">
        <v>4.3374999999999997E-2</v>
      </c>
      <c r="BB28" s="10">
        <v>-1.8689999999999998E-2</v>
      </c>
      <c r="BC28" s="10">
        <v>11.113</v>
      </c>
      <c r="BD28" s="10">
        <v>99.714100000000002</v>
      </c>
      <c r="BF28">
        <v>7.4528400000000001</v>
      </c>
      <c r="BG28">
        <v>1.2349000000000001E-2</v>
      </c>
      <c r="BH28">
        <v>7.5823799999999997</v>
      </c>
      <c r="BI28">
        <v>7.9095399999999998</v>
      </c>
      <c r="BJ28">
        <v>0.25399699999999997</v>
      </c>
      <c r="BK28">
        <v>4.4001700000000001</v>
      </c>
      <c r="BL28">
        <v>1.074E-2</v>
      </c>
      <c r="BM28">
        <v>2.5350000000000001E-2</v>
      </c>
      <c r="BN28">
        <v>1.8220000000000001E-3</v>
      </c>
      <c r="BO28">
        <v>9.6400000000000001E-4</v>
      </c>
      <c r="BP28">
        <v>4.1255E-2</v>
      </c>
      <c r="BQ28">
        <v>50.016800000000003</v>
      </c>
      <c r="BR28">
        <v>22.291799999999999</v>
      </c>
      <c r="BS28">
        <v>100</v>
      </c>
      <c r="BU28">
        <v>0</v>
      </c>
      <c r="BV28">
        <v>1.2699999999999999E-2</v>
      </c>
      <c r="BW28">
        <v>0</v>
      </c>
      <c r="BX28">
        <v>3.9508000000000001E-2</v>
      </c>
      <c r="BY28">
        <v>2.8743999999999999E-2</v>
      </c>
      <c r="BZ28">
        <v>1.7698999999999999E-2</v>
      </c>
      <c r="CA28">
        <v>0</v>
      </c>
      <c r="CB28">
        <v>3.4479000000000003E-2</v>
      </c>
      <c r="CC28">
        <v>1.4508E-2</v>
      </c>
      <c r="CD28">
        <v>2.4930000000000001E-2</v>
      </c>
      <c r="CE28">
        <v>3.9683999999999997E-2</v>
      </c>
      <c r="CF28">
        <v>0</v>
      </c>
      <c r="CG28">
        <v>2.1184999999999999E-2</v>
      </c>
      <c r="CH28">
        <v>0</v>
      </c>
      <c r="CI28">
        <v>5.0826999999999997E-2</v>
      </c>
      <c r="CJ28">
        <v>3.7115000000000002E-2</v>
      </c>
      <c r="CK28">
        <v>2.9350999999999999E-2</v>
      </c>
      <c r="CL28">
        <v>0</v>
      </c>
      <c r="CM28">
        <v>4.6476999999999997E-2</v>
      </c>
      <c r="CN28">
        <v>1.7475999999999998E-2</v>
      </c>
      <c r="CO28">
        <v>2.4930000000000001E-2</v>
      </c>
      <c r="CP28">
        <v>3.9683999999999997E-2</v>
      </c>
      <c r="CQ28">
        <v>0</v>
      </c>
      <c r="CR28">
        <v>19.587299999999999</v>
      </c>
      <c r="CS28">
        <v>0</v>
      </c>
      <c r="CT28">
        <v>0.55098000000000003</v>
      </c>
      <c r="CU28">
        <v>3.6985800000000002</v>
      </c>
      <c r="CV28">
        <v>0.87335399999999996</v>
      </c>
      <c r="CW28">
        <v>0</v>
      </c>
      <c r="CX28">
        <v>46.879100000000001</v>
      </c>
      <c r="CY28">
        <v>151.65</v>
      </c>
      <c r="CZ28">
        <v>541.02099999999996</v>
      </c>
      <c r="DA28">
        <v>43.9298</v>
      </c>
      <c r="DB28">
        <v>-17.832999999999998</v>
      </c>
      <c r="DC28">
        <v>16.456399999999999</v>
      </c>
    </row>
    <row r="29" spans="1:107" x14ac:dyDescent="0.25">
      <c r="A29" s="5">
        <f t="shared" si="2"/>
        <v>24.457999999999998</v>
      </c>
      <c r="B29" s="5" t="str">
        <f t="shared" si="3"/>
        <v>&lt;0.023</v>
      </c>
      <c r="C29" s="5">
        <f t="shared" si="4"/>
        <v>21.215399999999999</v>
      </c>
      <c r="D29" s="5">
        <f t="shared" si="5"/>
        <v>31.5623</v>
      </c>
      <c r="E29" s="5">
        <f t="shared" si="6"/>
        <v>0.995035</v>
      </c>
      <c r="F29" s="5">
        <f t="shared" si="7"/>
        <v>9.5708599999999997</v>
      </c>
      <c r="G29" s="5">
        <f t="shared" si="8"/>
        <v>2.5375999999999999E-2</v>
      </c>
      <c r="H29" s="5" t="str">
        <f t="shared" si="9"/>
        <v>&lt;0.050</v>
      </c>
      <c r="I29" s="5">
        <f t="shared" si="10"/>
        <v>2.8129999999999999E-2</v>
      </c>
      <c r="J29" s="5">
        <f t="shared" si="11"/>
        <v>3.1713999999999999E-2</v>
      </c>
      <c r="K29" s="5" t="str">
        <f t="shared" si="12"/>
        <v>&lt;0.039</v>
      </c>
      <c r="L29" s="5">
        <v>-2.35E-2</v>
      </c>
      <c r="M29" s="5">
        <v>11.096</v>
      </c>
      <c r="N29" s="5">
        <f t="shared" si="13"/>
        <v>98.959315000000004</v>
      </c>
      <c r="P29" s="8" t="str">
        <f t="shared" si="14"/>
        <v>N/A</v>
      </c>
      <c r="Q29" s="8">
        <f t="shared" si="15"/>
        <v>6.5934717019999999E-3</v>
      </c>
      <c r="R29" s="8" t="str">
        <f t="shared" si="16"/>
        <v>N/A</v>
      </c>
      <c r="S29" s="8">
        <f t="shared" si="17"/>
        <v>0.135104757825</v>
      </c>
      <c r="T29" s="8">
        <f t="shared" si="18"/>
        <v>2.8545326876200004E-2</v>
      </c>
      <c r="U29" s="8">
        <f t="shared" si="19"/>
        <v>5.1090179826400003E-2</v>
      </c>
      <c r="V29" s="8" t="str">
        <f t="shared" si="20"/>
        <v>N/A</v>
      </c>
      <c r="W29" s="8">
        <f t="shared" si="21"/>
        <v>1.5910337065999997E-2</v>
      </c>
      <c r="X29" s="8">
        <f t="shared" si="22"/>
        <v>5.8254992619999994E-3</v>
      </c>
      <c r="Y29" s="8">
        <f t="shared" si="23"/>
        <v>9.2427598740000005E-3</v>
      </c>
      <c r="Z29" s="8">
        <f t="shared" si="24"/>
        <v>1.9031083656000002E-2</v>
      </c>
      <c r="AB29">
        <v>11.432399999999999</v>
      </c>
      <c r="AC29">
        <v>7.3689999999999997E-3</v>
      </c>
      <c r="AD29">
        <v>11.228199999999999</v>
      </c>
      <c r="AE29">
        <v>24.5335</v>
      </c>
      <c r="AF29">
        <v>0.77060600000000001</v>
      </c>
      <c r="AG29">
        <v>5.7714800000000004</v>
      </c>
      <c r="AH29">
        <v>1.8135999999999999E-2</v>
      </c>
      <c r="AI29">
        <v>1.7337999999999999E-2</v>
      </c>
      <c r="AJ29">
        <v>2.3352999999999999E-2</v>
      </c>
      <c r="AK29">
        <v>3.1713999999999999E-2</v>
      </c>
      <c r="AL29">
        <v>3.8792E-2</v>
      </c>
      <c r="AM29">
        <v>43.919199999999996</v>
      </c>
      <c r="AN29">
        <v>1.2416499999999999</v>
      </c>
      <c r="AO29">
        <v>99.033699999999996</v>
      </c>
      <c r="AQ29" s="10">
        <v>24.457999999999998</v>
      </c>
      <c r="AR29" s="10">
        <v>1.2292000000000001E-2</v>
      </c>
      <c r="AS29" s="10">
        <v>21.215399999999999</v>
      </c>
      <c r="AT29" s="10">
        <v>31.5623</v>
      </c>
      <c r="AU29" s="10">
        <v>0.995035</v>
      </c>
      <c r="AV29" s="10">
        <v>9.5708599999999997</v>
      </c>
      <c r="AW29" s="10">
        <v>2.5375999999999999E-2</v>
      </c>
      <c r="AX29" s="10">
        <v>2.3370999999999999E-2</v>
      </c>
      <c r="AY29" s="10">
        <v>2.8129999999999999E-2</v>
      </c>
      <c r="AZ29" s="10">
        <v>3.1713999999999999E-2</v>
      </c>
      <c r="BA29" s="10">
        <v>3.8792E-2</v>
      </c>
      <c r="BB29" s="10">
        <v>-2.35E-2</v>
      </c>
      <c r="BC29" s="10">
        <v>11.096</v>
      </c>
      <c r="BD29" s="10">
        <v>99.033699999999996</v>
      </c>
      <c r="BF29">
        <v>7.4068300000000002</v>
      </c>
      <c r="BG29">
        <v>2.7989999999999998E-3</v>
      </c>
      <c r="BH29">
        <v>7.5721400000000001</v>
      </c>
      <c r="BI29">
        <v>7.9936299999999996</v>
      </c>
      <c r="BJ29">
        <v>0.25523699999999999</v>
      </c>
      <c r="BK29">
        <v>4.3209200000000001</v>
      </c>
      <c r="BL29">
        <v>8.234E-3</v>
      </c>
      <c r="BM29">
        <v>1.3723000000000001E-2</v>
      </c>
      <c r="BN29">
        <v>1.0867E-2</v>
      </c>
      <c r="BO29">
        <v>1.6277E-2</v>
      </c>
      <c r="BP29">
        <v>3.7155000000000001E-2</v>
      </c>
      <c r="BQ29">
        <v>49.948099999999997</v>
      </c>
      <c r="BR29">
        <v>22.414100000000001</v>
      </c>
      <c r="BS29">
        <v>100</v>
      </c>
      <c r="BU29">
        <v>0</v>
      </c>
      <c r="BV29">
        <v>1.3794000000000001E-2</v>
      </c>
      <c r="BW29">
        <v>0</v>
      </c>
      <c r="BX29">
        <v>4.2599999999999999E-2</v>
      </c>
      <c r="BY29">
        <v>2.8760000000000001E-2</v>
      </c>
      <c r="BZ29">
        <v>1.7277000000000001E-2</v>
      </c>
      <c r="CA29">
        <v>0</v>
      </c>
      <c r="CB29">
        <v>3.7685999999999997E-2</v>
      </c>
      <c r="CC29">
        <v>1.3388000000000001E-2</v>
      </c>
      <c r="CD29">
        <v>2.018E-2</v>
      </c>
      <c r="CE29">
        <v>3.9712999999999998E-2</v>
      </c>
      <c r="CF29">
        <v>0</v>
      </c>
      <c r="CG29">
        <v>2.3009999999999999E-2</v>
      </c>
      <c r="CH29">
        <v>0</v>
      </c>
      <c r="CI29">
        <v>5.4805E-2</v>
      </c>
      <c r="CJ29">
        <v>3.7136000000000002E-2</v>
      </c>
      <c r="CK29">
        <v>2.8649999999999998E-2</v>
      </c>
      <c r="CL29">
        <v>0</v>
      </c>
      <c r="CM29">
        <v>5.0799999999999998E-2</v>
      </c>
      <c r="CN29">
        <v>1.6126999999999999E-2</v>
      </c>
      <c r="CO29">
        <v>2.018E-2</v>
      </c>
      <c r="CP29">
        <v>3.9712999999999998E-2</v>
      </c>
      <c r="CQ29">
        <v>0</v>
      </c>
      <c r="CR29">
        <v>89.475800000000007</v>
      </c>
      <c r="CS29">
        <v>0</v>
      </c>
      <c r="CT29">
        <v>0.55069500000000005</v>
      </c>
      <c r="CU29">
        <v>3.7042700000000002</v>
      </c>
      <c r="CV29">
        <v>0.88521799999999995</v>
      </c>
      <c r="CW29">
        <v>0</v>
      </c>
      <c r="CX29">
        <v>91.765699999999995</v>
      </c>
      <c r="CY29">
        <v>24.945399999999999</v>
      </c>
      <c r="CZ29">
        <v>29.144100000000002</v>
      </c>
      <c r="DA29">
        <v>49.0593</v>
      </c>
      <c r="DB29">
        <v>-17.882000000000001</v>
      </c>
      <c r="DC29">
        <v>16.511500000000002</v>
      </c>
    </row>
    <row r="30" spans="1:107" x14ac:dyDescent="0.25">
      <c r="A30" s="5">
        <f t="shared" si="2"/>
        <v>24.436900000000001</v>
      </c>
      <c r="B30" s="5">
        <f t="shared" si="3"/>
        <v>3.0148999999999999E-2</v>
      </c>
      <c r="C30" s="5">
        <f t="shared" si="4"/>
        <v>21.421900000000001</v>
      </c>
      <c r="D30" s="5">
        <f t="shared" si="5"/>
        <v>31.702200000000001</v>
      </c>
      <c r="E30" s="5">
        <f t="shared" si="6"/>
        <v>1.2897400000000001</v>
      </c>
      <c r="F30" s="5">
        <f t="shared" si="7"/>
        <v>9.3733699999999995</v>
      </c>
      <c r="G30" s="5">
        <f t="shared" si="8"/>
        <v>3.3199999999999999E-4</v>
      </c>
      <c r="H30" s="5" t="str">
        <f t="shared" si="9"/>
        <v>&lt;0.051</v>
      </c>
      <c r="I30" s="5">
        <f t="shared" si="10"/>
        <v>3.9821000000000002E-2</v>
      </c>
      <c r="J30" s="5">
        <f t="shared" si="11"/>
        <v>2.3427E-2</v>
      </c>
      <c r="K30" s="5" t="str">
        <f t="shared" si="12"/>
        <v>&lt;0.041</v>
      </c>
      <c r="L30" s="5">
        <v>9.0639999999999991E-3</v>
      </c>
      <c r="M30" s="5">
        <v>11.089700000000001</v>
      </c>
      <c r="N30" s="5">
        <f t="shared" si="13"/>
        <v>99.416602999999981</v>
      </c>
      <c r="P30" s="8" t="str">
        <f t="shared" si="14"/>
        <v>N/A</v>
      </c>
      <c r="Q30" s="8">
        <f t="shared" si="15"/>
        <v>6.5400588259999998E-3</v>
      </c>
      <c r="R30" s="8" t="str">
        <f t="shared" si="16"/>
        <v>N/A</v>
      </c>
      <c r="S30" s="8">
        <f t="shared" si="17"/>
        <v>0.13549661523200002</v>
      </c>
      <c r="T30" s="8">
        <f t="shared" si="18"/>
        <v>3.1503282176099996E-2</v>
      </c>
      <c r="U30" s="8">
        <f t="shared" si="19"/>
        <v>5.0543704276000002E-2</v>
      </c>
      <c r="V30" s="8" t="str">
        <f t="shared" si="20"/>
        <v>N/A</v>
      </c>
      <c r="W30" s="8" t="str">
        <f t="shared" si="21"/>
        <v>N/A</v>
      </c>
      <c r="X30" s="8">
        <f t="shared" si="22"/>
        <v>5.9723905119999999E-3</v>
      </c>
      <c r="Y30" s="8">
        <f t="shared" si="23"/>
        <v>8.6158180709999983E-3</v>
      </c>
      <c r="Z30" s="8" t="str">
        <f t="shared" si="24"/>
        <v>N/A</v>
      </c>
      <c r="AB30">
        <v>11.422499999999999</v>
      </c>
      <c r="AC30">
        <v>1.8074E-2</v>
      </c>
      <c r="AD30">
        <v>11.3375</v>
      </c>
      <c r="AE30">
        <v>24.642199999999999</v>
      </c>
      <c r="AF30">
        <v>0.99883900000000003</v>
      </c>
      <c r="AG30">
        <v>5.6524000000000001</v>
      </c>
      <c r="AH30">
        <v>2.3699999999999999E-4</v>
      </c>
      <c r="AI30">
        <v>-7.1199999999999996E-3</v>
      </c>
      <c r="AJ30">
        <v>3.3057999999999997E-2</v>
      </c>
      <c r="AK30">
        <v>2.3427E-2</v>
      </c>
      <c r="AL30">
        <v>-3.4079999999999999E-2</v>
      </c>
      <c r="AM30">
        <v>44.044899999999998</v>
      </c>
      <c r="AN30">
        <v>1.24095</v>
      </c>
      <c r="AO30">
        <v>99.372900000000001</v>
      </c>
      <c r="AQ30" s="10">
        <v>24.436900000000001</v>
      </c>
      <c r="AR30" s="10">
        <v>3.0148999999999999E-2</v>
      </c>
      <c r="AS30" s="10">
        <v>21.421900000000001</v>
      </c>
      <c r="AT30" s="10">
        <v>31.702200000000001</v>
      </c>
      <c r="AU30" s="10">
        <v>1.2897400000000001</v>
      </c>
      <c r="AV30" s="10">
        <v>9.3733699999999995</v>
      </c>
      <c r="AW30" s="10">
        <v>3.3199999999999999E-4</v>
      </c>
      <c r="AX30" s="10">
        <v>-9.5999999999999992E-3</v>
      </c>
      <c r="AY30" s="10">
        <v>3.9821000000000002E-2</v>
      </c>
      <c r="AZ30" s="10">
        <v>2.3427E-2</v>
      </c>
      <c r="BA30" s="10">
        <v>-3.4079999999999999E-2</v>
      </c>
      <c r="BB30" s="10">
        <v>9.0639999999999991E-3</v>
      </c>
      <c r="BC30" s="10">
        <v>11.089700000000001</v>
      </c>
      <c r="BD30" s="10">
        <v>99.372900000000001</v>
      </c>
      <c r="BF30">
        <v>7.39107</v>
      </c>
      <c r="BG30">
        <v>6.8570000000000002E-3</v>
      </c>
      <c r="BH30">
        <v>7.6361800000000004</v>
      </c>
      <c r="BI30">
        <v>8.0189000000000004</v>
      </c>
      <c r="BJ30">
        <v>0.33041300000000001</v>
      </c>
      <c r="BK30">
        <v>4.2264099999999996</v>
      </c>
      <c r="BL30">
        <v>1.07E-4</v>
      </c>
      <c r="BM30">
        <v>-5.6299999999999996E-3</v>
      </c>
      <c r="BN30">
        <v>1.5363999999999999E-2</v>
      </c>
      <c r="BO30">
        <v>1.2009000000000001E-2</v>
      </c>
      <c r="BP30">
        <v>-3.2599999999999997E-2</v>
      </c>
      <c r="BQ30">
        <v>50.027700000000003</v>
      </c>
      <c r="BR30">
        <v>22.373200000000001</v>
      </c>
      <c r="BS30">
        <v>100</v>
      </c>
      <c r="BU30">
        <v>0</v>
      </c>
      <c r="BV30">
        <v>1.3394E-2</v>
      </c>
      <c r="BW30">
        <v>0</v>
      </c>
      <c r="BX30">
        <v>4.5997000000000003E-2</v>
      </c>
      <c r="BY30">
        <v>2.811E-2</v>
      </c>
      <c r="BZ30">
        <v>1.6771000000000001E-2</v>
      </c>
      <c r="CA30">
        <v>0</v>
      </c>
      <c r="CB30">
        <v>3.8272E-2</v>
      </c>
      <c r="CC30">
        <v>1.34E-2</v>
      </c>
      <c r="CD30">
        <v>1.9175000000000001E-2</v>
      </c>
      <c r="CE30">
        <v>4.1160000000000002E-2</v>
      </c>
      <c r="CF30">
        <v>0</v>
      </c>
      <c r="CG30">
        <v>2.2342999999999998E-2</v>
      </c>
      <c r="CH30">
        <v>0</v>
      </c>
      <c r="CI30">
        <v>5.9174999999999998E-2</v>
      </c>
      <c r="CJ30">
        <v>3.6297000000000003E-2</v>
      </c>
      <c r="CK30">
        <v>2.7812E-2</v>
      </c>
      <c r="CL30">
        <v>0</v>
      </c>
      <c r="CM30">
        <v>5.1589999999999997E-2</v>
      </c>
      <c r="CN30">
        <v>1.6142E-2</v>
      </c>
      <c r="CO30">
        <v>1.9175000000000001E-2</v>
      </c>
      <c r="CP30">
        <v>4.1160000000000002E-2</v>
      </c>
      <c r="CQ30">
        <v>0</v>
      </c>
      <c r="CR30">
        <v>36.184899999999999</v>
      </c>
      <c r="CS30">
        <v>0</v>
      </c>
      <c r="CT30">
        <v>0.54985600000000001</v>
      </c>
      <c r="CU30">
        <v>3.1539899999999998</v>
      </c>
      <c r="CV30">
        <v>0.89419899999999997</v>
      </c>
      <c r="CW30">
        <v>0</v>
      </c>
      <c r="CX30">
        <v>-216.32</v>
      </c>
      <c r="CY30">
        <v>18.066400000000002</v>
      </c>
      <c r="CZ30">
        <v>36.777299999999997</v>
      </c>
      <c r="DA30">
        <v>-56.152000000000001</v>
      </c>
      <c r="DB30">
        <v>-17.975999999999999</v>
      </c>
      <c r="DC30">
        <v>16.5093</v>
      </c>
    </row>
    <row r="31" spans="1:107" x14ac:dyDescent="0.25">
      <c r="A31" s="5">
        <f t="shared" si="2"/>
        <v>24.5931</v>
      </c>
      <c r="B31" s="5">
        <f t="shared" si="3"/>
        <v>7.3473999999999998E-2</v>
      </c>
      <c r="C31" s="5">
        <f t="shared" si="4"/>
        <v>21.5669</v>
      </c>
      <c r="D31" s="5">
        <f t="shared" si="5"/>
        <v>31.261399999999998</v>
      </c>
      <c r="E31" s="5">
        <f t="shared" si="6"/>
        <v>1.33304</v>
      </c>
      <c r="F31" s="5">
        <f t="shared" si="7"/>
        <v>9.7141999999999999</v>
      </c>
      <c r="G31" s="5">
        <f t="shared" si="8"/>
        <v>6.2989999999999999E-3</v>
      </c>
      <c r="H31" s="5" t="str">
        <f t="shared" si="9"/>
        <v>&lt;0.052</v>
      </c>
      <c r="I31" s="5">
        <f t="shared" si="10"/>
        <v>2.325E-2</v>
      </c>
      <c r="J31" s="5" t="str">
        <f t="shared" si="11"/>
        <v>&lt;0.020</v>
      </c>
      <c r="K31" s="5" t="str">
        <f t="shared" si="12"/>
        <v>&lt;0.040</v>
      </c>
      <c r="L31" s="5">
        <v>3.849E-3</v>
      </c>
      <c r="M31" s="5">
        <v>11.1142</v>
      </c>
      <c r="N31" s="5">
        <f t="shared" si="13"/>
        <v>99.689712</v>
      </c>
      <c r="P31" s="8" t="str">
        <f t="shared" si="14"/>
        <v>N/A</v>
      </c>
      <c r="Q31" s="8">
        <f t="shared" si="15"/>
        <v>6.686222111999999E-3</v>
      </c>
      <c r="R31" s="8" t="str">
        <f t="shared" si="16"/>
        <v>N/A</v>
      </c>
      <c r="S31" s="8">
        <f t="shared" si="17"/>
        <v>0.13439306873199999</v>
      </c>
      <c r="T31" s="8">
        <f t="shared" si="18"/>
        <v>3.2022155896999999E-2</v>
      </c>
      <c r="U31" s="8">
        <f t="shared" si="19"/>
        <v>5.1443433331200002E-2</v>
      </c>
      <c r="V31" s="8" t="str">
        <f t="shared" si="20"/>
        <v>N/A</v>
      </c>
      <c r="W31" s="8" t="str">
        <f t="shared" si="21"/>
        <v>N/A</v>
      </c>
      <c r="X31" s="8">
        <f t="shared" si="22"/>
        <v>5.7219937609999999E-3</v>
      </c>
      <c r="Y31" s="8">
        <f t="shared" si="23"/>
        <v>8.4692863300000008E-3</v>
      </c>
      <c r="Z31" s="8" t="str">
        <f t="shared" si="24"/>
        <v>N/A</v>
      </c>
      <c r="AB31">
        <v>11.4955</v>
      </c>
      <c r="AC31">
        <v>4.4047999999999997E-2</v>
      </c>
      <c r="AD31">
        <v>11.414199999999999</v>
      </c>
      <c r="AE31">
        <v>24.299600000000002</v>
      </c>
      <c r="AF31">
        <v>1.03237</v>
      </c>
      <c r="AG31">
        <v>5.85792</v>
      </c>
      <c r="AH31">
        <v>4.5019999999999999E-3</v>
      </c>
      <c r="AI31">
        <v>-6.1700000000000001E-3</v>
      </c>
      <c r="AJ31">
        <v>1.9300999999999999E-2</v>
      </c>
      <c r="AK31">
        <v>6.581E-3</v>
      </c>
      <c r="AL31">
        <v>-1.2670000000000001E-2</v>
      </c>
      <c r="AM31">
        <v>44.276400000000002</v>
      </c>
      <c r="AN31">
        <v>1.24369</v>
      </c>
      <c r="AO31">
        <v>99.675299999999993</v>
      </c>
      <c r="AQ31" s="10">
        <v>24.5931</v>
      </c>
      <c r="AR31" s="10">
        <v>7.3473999999999998E-2</v>
      </c>
      <c r="AS31" s="10">
        <v>21.5669</v>
      </c>
      <c r="AT31" s="10">
        <v>31.261399999999998</v>
      </c>
      <c r="AU31" s="10">
        <v>1.33304</v>
      </c>
      <c r="AV31" s="10">
        <v>9.7141999999999999</v>
      </c>
      <c r="AW31" s="10">
        <v>6.2989999999999999E-3</v>
      </c>
      <c r="AX31" s="10">
        <v>-8.3099999999999997E-3</v>
      </c>
      <c r="AY31" s="10">
        <v>2.325E-2</v>
      </c>
      <c r="AZ31" s="10">
        <v>6.581E-3</v>
      </c>
      <c r="BA31" s="10">
        <v>-1.2670000000000001E-2</v>
      </c>
      <c r="BB31" s="10">
        <v>3.849E-3</v>
      </c>
      <c r="BC31" s="10">
        <v>11.1142</v>
      </c>
      <c r="BD31" s="10">
        <v>99.675299999999993</v>
      </c>
      <c r="BF31">
        <v>7.4025999999999996</v>
      </c>
      <c r="BG31">
        <v>1.6631E-2</v>
      </c>
      <c r="BH31">
        <v>7.6509600000000004</v>
      </c>
      <c r="BI31">
        <v>7.86944</v>
      </c>
      <c r="BJ31">
        <v>0.33986699999999997</v>
      </c>
      <c r="BK31">
        <v>4.3590600000000004</v>
      </c>
      <c r="BL31">
        <v>2.0309999999999998E-3</v>
      </c>
      <c r="BM31">
        <v>-4.8500000000000001E-3</v>
      </c>
      <c r="BN31">
        <v>8.9269999999999992E-3</v>
      </c>
      <c r="BO31">
        <v>3.3570000000000002E-3</v>
      </c>
      <c r="BP31">
        <v>-1.206E-2</v>
      </c>
      <c r="BQ31">
        <v>50.049100000000003</v>
      </c>
      <c r="BR31">
        <v>22.314900000000002</v>
      </c>
      <c r="BS31">
        <v>100</v>
      </c>
      <c r="BU31">
        <v>0</v>
      </c>
      <c r="BV31">
        <v>1.3011999999999999E-2</v>
      </c>
      <c r="BW31">
        <v>0</v>
      </c>
      <c r="BX31">
        <v>4.2535000000000003E-2</v>
      </c>
      <c r="BY31">
        <v>2.8538000000000001E-2</v>
      </c>
      <c r="BZ31">
        <v>1.8027000000000001E-2</v>
      </c>
      <c r="CA31">
        <v>0</v>
      </c>
      <c r="CB31">
        <v>3.9161000000000001E-2</v>
      </c>
      <c r="CC31">
        <v>1.3278999999999999E-2</v>
      </c>
      <c r="CD31">
        <v>2.0212999999999998E-2</v>
      </c>
      <c r="CE31">
        <v>4.0802999999999999E-2</v>
      </c>
      <c r="CF31">
        <v>0</v>
      </c>
      <c r="CG31">
        <v>2.1704000000000001E-2</v>
      </c>
      <c r="CH31">
        <v>0</v>
      </c>
      <c r="CI31">
        <v>5.4720999999999999E-2</v>
      </c>
      <c r="CJ31">
        <v>3.6849E-2</v>
      </c>
      <c r="CK31">
        <v>2.9892999999999999E-2</v>
      </c>
      <c r="CL31">
        <v>0</v>
      </c>
      <c r="CM31">
        <v>5.2788000000000002E-2</v>
      </c>
      <c r="CN31">
        <v>1.5996E-2</v>
      </c>
      <c r="CO31">
        <v>2.0212999999999998E-2</v>
      </c>
      <c r="CP31">
        <v>4.0802999999999999E-2</v>
      </c>
      <c r="CQ31">
        <v>0</v>
      </c>
      <c r="CR31">
        <v>15.179399999999999</v>
      </c>
      <c r="CS31">
        <v>0</v>
      </c>
      <c r="CT31">
        <v>0.55306699999999998</v>
      </c>
      <c r="CU31">
        <v>3.10181</v>
      </c>
      <c r="CV31">
        <v>0.87818600000000002</v>
      </c>
      <c r="CW31">
        <v>0</v>
      </c>
      <c r="CX31">
        <v>-256.24</v>
      </c>
      <c r="CY31">
        <v>29.646100000000001</v>
      </c>
      <c r="CZ31">
        <v>128.69300000000001</v>
      </c>
      <c r="DA31">
        <v>-151.06</v>
      </c>
      <c r="DB31">
        <v>-18.152000000000001</v>
      </c>
      <c r="DC31">
        <v>16.606300000000001</v>
      </c>
    </row>
    <row r="32" spans="1:107" x14ac:dyDescent="0.25">
      <c r="A32" s="5">
        <f t="shared" si="2"/>
        <v>24.3978</v>
      </c>
      <c r="B32" s="5">
        <f t="shared" si="3"/>
        <v>9.0926999999999994E-2</v>
      </c>
      <c r="C32" s="5">
        <f t="shared" si="4"/>
        <v>21.561900000000001</v>
      </c>
      <c r="D32" s="5">
        <f t="shared" si="5"/>
        <v>31.587900000000001</v>
      </c>
      <c r="E32" s="5">
        <f t="shared" si="6"/>
        <v>1.2923800000000001</v>
      </c>
      <c r="F32" s="5">
        <f t="shared" si="7"/>
        <v>9.2239400000000007</v>
      </c>
      <c r="G32" s="5">
        <f t="shared" si="8"/>
        <v>1.5408E-2</v>
      </c>
      <c r="H32" s="5" t="str">
        <f t="shared" si="9"/>
        <v>&lt;0.055</v>
      </c>
      <c r="I32" s="5">
        <f t="shared" si="10"/>
        <v>6.8046999999999996E-2</v>
      </c>
      <c r="J32" s="5" t="str">
        <f t="shared" si="11"/>
        <v>&lt;0.022</v>
      </c>
      <c r="K32" s="5" t="str">
        <f t="shared" si="12"/>
        <v>&lt;0.040</v>
      </c>
      <c r="L32" s="5">
        <v>7.0299999999999998E-3</v>
      </c>
      <c r="M32" s="5">
        <v>11.095700000000001</v>
      </c>
      <c r="N32" s="5">
        <f t="shared" si="13"/>
        <v>99.341032000000013</v>
      </c>
      <c r="P32" s="8" t="str">
        <f t="shared" si="14"/>
        <v>N/A</v>
      </c>
      <c r="Q32" s="8">
        <f t="shared" si="15"/>
        <v>7.1677379400000001E-3</v>
      </c>
      <c r="R32" s="8" t="str">
        <f t="shared" si="16"/>
        <v>N/A</v>
      </c>
      <c r="S32" s="8">
        <f t="shared" si="17"/>
        <v>0.13529518676999999</v>
      </c>
      <c r="T32" s="8">
        <f t="shared" si="18"/>
        <v>3.1939682207999996E-2</v>
      </c>
      <c r="U32" s="8">
        <f t="shared" si="19"/>
        <v>5.0257257843600009E-2</v>
      </c>
      <c r="V32" s="8" t="str">
        <f t="shared" si="20"/>
        <v>N/A</v>
      </c>
      <c r="W32" s="8" t="str">
        <f t="shared" si="21"/>
        <v>N/A</v>
      </c>
      <c r="X32" s="8">
        <f t="shared" si="22"/>
        <v>6.3837089120000008E-3</v>
      </c>
      <c r="Y32" s="8">
        <f t="shared" si="23"/>
        <v>9.4049145000000001E-3</v>
      </c>
      <c r="Z32" s="8" t="str">
        <f t="shared" si="24"/>
        <v>N/A</v>
      </c>
      <c r="AB32">
        <v>11.404199999999999</v>
      </c>
      <c r="AC32">
        <v>5.4510000000000003E-2</v>
      </c>
      <c r="AD32">
        <v>11.4115</v>
      </c>
      <c r="AE32">
        <v>24.5535</v>
      </c>
      <c r="AF32">
        <v>1.00088</v>
      </c>
      <c r="AG32">
        <v>5.5622800000000003</v>
      </c>
      <c r="AH32">
        <v>1.1011999999999999E-2</v>
      </c>
      <c r="AI32">
        <v>-1.2189999999999999E-2</v>
      </c>
      <c r="AJ32">
        <v>5.6488999999999998E-2</v>
      </c>
      <c r="AK32">
        <v>4.7549999999999997E-3</v>
      </c>
      <c r="AL32">
        <v>-1.924E-2</v>
      </c>
      <c r="AM32">
        <v>44.040799999999997</v>
      </c>
      <c r="AN32">
        <v>1.2416199999999999</v>
      </c>
      <c r="AO32">
        <v>99.310100000000006</v>
      </c>
      <c r="AQ32" s="10">
        <v>24.3978</v>
      </c>
      <c r="AR32" s="10">
        <v>9.0926999999999994E-2</v>
      </c>
      <c r="AS32" s="10">
        <v>21.561900000000001</v>
      </c>
      <c r="AT32" s="10">
        <v>31.587900000000001</v>
      </c>
      <c r="AU32" s="10">
        <v>1.2923800000000001</v>
      </c>
      <c r="AV32" s="10">
        <v>9.2239400000000007</v>
      </c>
      <c r="AW32" s="10">
        <v>1.5408E-2</v>
      </c>
      <c r="AX32" s="10">
        <v>-1.643E-2</v>
      </c>
      <c r="AY32" s="10">
        <v>6.8046999999999996E-2</v>
      </c>
      <c r="AZ32" s="10">
        <v>4.7549999999999997E-3</v>
      </c>
      <c r="BA32" s="10">
        <v>-1.924E-2</v>
      </c>
      <c r="BB32" s="10">
        <v>7.0299999999999998E-3</v>
      </c>
      <c r="BC32" s="10">
        <v>11.095700000000001</v>
      </c>
      <c r="BD32" s="10">
        <v>99.310100000000006</v>
      </c>
      <c r="BF32">
        <v>7.3807099999999997</v>
      </c>
      <c r="BG32">
        <v>2.0686E-2</v>
      </c>
      <c r="BH32">
        <v>7.6876199999999999</v>
      </c>
      <c r="BI32">
        <v>7.9916099999999997</v>
      </c>
      <c r="BJ32">
        <v>0.33115499999999998</v>
      </c>
      <c r="BK32">
        <v>4.1598699999999997</v>
      </c>
      <c r="BL32">
        <v>4.9940000000000002E-3</v>
      </c>
      <c r="BM32">
        <v>-9.6399999999999993E-3</v>
      </c>
      <c r="BN32">
        <v>2.6259999999999999E-2</v>
      </c>
      <c r="BO32">
        <v>2.4380000000000001E-3</v>
      </c>
      <c r="BP32">
        <v>-1.8409999999999999E-2</v>
      </c>
      <c r="BQ32">
        <v>50.033000000000001</v>
      </c>
      <c r="BR32">
        <v>22.389700000000001</v>
      </c>
      <c r="BS32">
        <v>100</v>
      </c>
      <c r="BU32">
        <v>0</v>
      </c>
      <c r="BV32">
        <v>1.3847E-2</v>
      </c>
      <c r="BW32">
        <v>0</v>
      </c>
      <c r="BX32">
        <v>4.5739000000000002E-2</v>
      </c>
      <c r="BY32">
        <v>3.0072000000000002E-2</v>
      </c>
      <c r="BZ32">
        <v>1.8030000000000001E-2</v>
      </c>
      <c r="CA32">
        <v>0</v>
      </c>
      <c r="CB32">
        <v>4.1412999999999998E-2</v>
      </c>
      <c r="CC32">
        <v>1.3624000000000001E-2</v>
      </c>
      <c r="CD32">
        <v>2.2689999999999998E-2</v>
      </c>
      <c r="CE32">
        <v>4.0489999999999998E-2</v>
      </c>
      <c r="CF32">
        <v>0</v>
      </c>
      <c r="CG32">
        <v>2.3098E-2</v>
      </c>
      <c r="CH32">
        <v>0</v>
      </c>
      <c r="CI32">
        <v>5.8844E-2</v>
      </c>
      <c r="CJ32">
        <v>3.8830000000000003E-2</v>
      </c>
      <c r="CK32">
        <v>2.9899999999999999E-2</v>
      </c>
      <c r="CL32">
        <v>0</v>
      </c>
      <c r="CM32">
        <v>5.5823999999999999E-2</v>
      </c>
      <c r="CN32">
        <v>1.6410999999999999E-2</v>
      </c>
      <c r="CO32">
        <v>2.2689999999999998E-2</v>
      </c>
      <c r="CP32">
        <v>4.0489999999999998E-2</v>
      </c>
      <c r="CQ32">
        <v>0</v>
      </c>
      <c r="CR32">
        <v>13.1494</v>
      </c>
      <c r="CS32">
        <v>0</v>
      </c>
      <c r="CT32">
        <v>0.55102200000000001</v>
      </c>
      <c r="CU32">
        <v>3.19116</v>
      </c>
      <c r="CV32">
        <v>0.90353700000000003</v>
      </c>
      <c r="CW32">
        <v>0</v>
      </c>
      <c r="CX32">
        <v>-135.88999999999999</v>
      </c>
      <c r="CY32">
        <v>11.300800000000001</v>
      </c>
      <c r="CZ32">
        <v>197.79</v>
      </c>
      <c r="DA32">
        <v>-98.42</v>
      </c>
      <c r="DB32">
        <v>-18.210999999999999</v>
      </c>
      <c r="DC32">
        <v>16.635100000000001</v>
      </c>
    </row>
    <row r="33" spans="1:107" x14ac:dyDescent="0.25">
      <c r="A33" s="5">
        <f t="shared" si="2"/>
        <v>24.363</v>
      </c>
      <c r="B33" s="5">
        <f t="shared" si="3"/>
        <v>4.9547000000000001E-2</v>
      </c>
      <c r="C33" s="5">
        <f t="shared" si="4"/>
        <v>21.3446</v>
      </c>
      <c r="D33" s="5">
        <f t="shared" si="5"/>
        <v>31.9788</v>
      </c>
      <c r="E33" s="5">
        <f t="shared" si="6"/>
        <v>1.17747</v>
      </c>
      <c r="F33" s="5">
        <f t="shared" si="7"/>
        <v>9.1643899999999991</v>
      </c>
      <c r="G33" s="5">
        <f t="shared" si="8"/>
        <v>2.9144E-2</v>
      </c>
      <c r="H33" s="5" t="str">
        <f t="shared" si="9"/>
        <v>&lt;0.055</v>
      </c>
      <c r="I33" s="5">
        <f t="shared" si="10"/>
        <v>4.2675999999999999E-2</v>
      </c>
      <c r="J33" s="5" t="str">
        <f t="shared" si="11"/>
        <v>&lt;0.022</v>
      </c>
      <c r="K33" s="5" t="str">
        <f t="shared" si="12"/>
        <v>&lt;0.040</v>
      </c>
      <c r="L33" s="5">
        <v>7.2519999999999998E-3</v>
      </c>
      <c r="M33" s="5">
        <v>11.077500000000001</v>
      </c>
      <c r="N33" s="5">
        <f t="shared" si="13"/>
        <v>99.234379000000004</v>
      </c>
      <c r="P33" s="8" t="str">
        <f t="shared" si="14"/>
        <v>N/A</v>
      </c>
      <c r="Q33" s="8">
        <f t="shared" si="15"/>
        <v>6.7223716479999996E-3</v>
      </c>
      <c r="R33" s="8" t="str">
        <f t="shared" si="16"/>
        <v>N/A</v>
      </c>
      <c r="S33" s="8">
        <f t="shared" si="17"/>
        <v>0.13587865236400001</v>
      </c>
      <c r="T33" s="8">
        <f t="shared" si="18"/>
        <v>2.9740204734099995E-2</v>
      </c>
      <c r="U33" s="8">
        <f t="shared" si="19"/>
        <v>5.0201912238999995E-2</v>
      </c>
      <c r="V33" s="8" t="str">
        <f t="shared" si="20"/>
        <v>N/A</v>
      </c>
      <c r="W33" s="8" t="str">
        <f t="shared" si="21"/>
        <v>N/A</v>
      </c>
      <c r="X33" s="8">
        <f t="shared" si="22"/>
        <v>6.0267987920000002E-3</v>
      </c>
      <c r="Y33" s="8">
        <f t="shared" si="23"/>
        <v>9.4569627999999996E-3</v>
      </c>
      <c r="Z33" s="8" t="str">
        <f t="shared" si="24"/>
        <v>N/A</v>
      </c>
      <c r="AB33">
        <v>11.388</v>
      </c>
      <c r="AC33">
        <v>2.9704000000000001E-2</v>
      </c>
      <c r="AD33">
        <v>11.2965</v>
      </c>
      <c r="AE33">
        <v>24.857199999999999</v>
      </c>
      <c r="AF33">
        <v>0.91189299999999995</v>
      </c>
      <c r="AG33">
        <v>5.5263799999999996</v>
      </c>
      <c r="AH33">
        <v>2.0829E-2</v>
      </c>
      <c r="AI33">
        <v>-1E-3</v>
      </c>
      <c r="AJ33">
        <v>3.5428000000000001E-2</v>
      </c>
      <c r="AK33">
        <v>8.1040000000000001E-3</v>
      </c>
      <c r="AL33">
        <v>-2.1569999999999999E-2</v>
      </c>
      <c r="AM33">
        <v>43.928400000000003</v>
      </c>
      <c r="AN33">
        <v>1.2395799999999999</v>
      </c>
      <c r="AO33">
        <v>99.219499999999996</v>
      </c>
      <c r="AQ33" s="10">
        <v>24.363</v>
      </c>
      <c r="AR33" s="10">
        <v>4.9547000000000001E-2</v>
      </c>
      <c r="AS33" s="10">
        <v>21.3446</v>
      </c>
      <c r="AT33" s="10">
        <v>31.9788</v>
      </c>
      <c r="AU33" s="10">
        <v>1.17747</v>
      </c>
      <c r="AV33" s="10">
        <v>9.1643899999999991</v>
      </c>
      <c r="AW33" s="10">
        <v>2.9144E-2</v>
      </c>
      <c r="AX33" s="10">
        <v>-1.3500000000000001E-3</v>
      </c>
      <c r="AY33" s="10">
        <v>4.2675999999999999E-2</v>
      </c>
      <c r="AZ33" s="10">
        <v>8.1040000000000001E-3</v>
      </c>
      <c r="BA33" s="10">
        <v>-2.1569999999999999E-2</v>
      </c>
      <c r="BB33" s="10">
        <v>7.2519999999999998E-3</v>
      </c>
      <c r="BC33" s="10">
        <v>11.077500000000001</v>
      </c>
      <c r="BD33" s="10">
        <v>99.219499999999996</v>
      </c>
      <c r="BF33">
        <v>7.3861699999999999</v>
      </c>
      <c r="BG33">
        <v>1.1296E-2</v>
      </c>
      <c r="BH33">
        <v>7.62662</v>
      </c>
      <c r="BI33">
        <v>8.1080199999999998</v>
      </c>
      <c r="BJ33">
        <v>0.30236600000000002</v>
      </c>
      <c r="BK33">
        <v>4.1419699999999997</v>
      </c>
      <c r="BL33">
        <v>9.4669999999999997E-3</v>
      </c>
      <c r="BM33">
        <v>-7.9000000000000001E-4</v>
      </c>
      <c r="BN33">
        <v>1.6504999999999999E-2</v>
      </c>
      <c r="BO33">
        <v>4.1640000000000002E-3</v>
      </c>
      <c r="BP33">
        <v>-2.068E-2</v>
      </c>
      <c r="BQ33">
        <v>50.013500000000001</v>
      </c>
      <c r="BR33">
        <v>22.401399999999999</v>
      </c>
      <c r="BS33">
        <v>100</v>
      </c>
      <c r="BU33">
        <v>0</v>
      </c>
      <c r="BV33">
        <v>1.3483999999999999E-2</v>
      </c>
      <c r="BW33">
        <v>0</v>
      </c>
      <c r="BX33">
        <v>3.9231000000000002E-2</v>
      </c>
      <c r="BY33">
        <v>2.4826000000000001E-2</v>
      </c>
      <c r="BZ33">
        <v>1.8138999999999999E-2</v>
      </c>
      <c r="CA33">
        <v>0</v>
      </c>
      <c r="CB33">
        <v>4.1002999999999998E-2</v>
      </c>
      <c r="CC33">
        <v>1.3450999999999999E-2</v>
      </c>
      <c r="CD33">
        <v>2.2577E-2</v>
      </c>
      <c r="CE33">
        <v>4.0958000000000001E-2</v>
      </c>
      <c r="CF33">
        <v>0</v>
      </c>
      <c r="CG33">
        <v>2.2492999999999999E-2</v>
      </c>
      <c r="CH33">
        <v>0</v>
      </c>
      <c r="CI33">
        <v>5.0470000000000001E-2</v>
      </c>
      <c r="CJ33">
        <v>3.2056000000000001E-2</v>
      </c>
      <c r="CK33">
        <v>3.0079999999999999E-2</v>
      </c>
      <c r="CL33">
        <v>0</v>
      </c>
      <c r="CM33">
        <v>5.5271000000000001E-2</v>
      </c>
      <c r="CN33">
        <v>1.6202999999999999E-2</v>
      </c>
      <c r="CO33">
        <v>2.2577E-2</v>
      </c>
      <c r="CP33">
        <v>4.0958000000000001E-2</v>
      </c>
      <c r="CQ33">
        <v>0</v>
      </c>
      <c r="CR33">
        <v>22.6312</v>
      </c>
      <c r="CS33">
        <v>0</v>
      </c>
      <c r="CT33">
        <v>0.54663700000000004</v>
      </c>
      <c r="CU33">
        <v>3.2613699999999999</v>
      </c>
      <c r="CV33">
        <v>0.90840500000000002</v>
      </c>
      <c r="CW33">
        <v>0</v>
      </c>
      <c r="CX33">
        <v>-1668.7</v>
      </c>
      <c r="CY33">
        <v>17.011399999999998</v>
      </c>
      <c r="CZ33">
        <v>116.69499999999999</v>
      </c>
      <c r="DA33">
        <v>-88.715000000000003</v>
      </c>
      <c r="DB33">
        <v>-18.225000000000001</v>
      </c>
      <c r="DC33">
        <v>16.694299999999998</v>
      </c>
    </row>
    <row r="34" spans="1:107" x14ac:dyDescent="0.25">
      <c r="A34" s="5">
        <f t="shared" si="2"/>
        <v>24.7316</v>
      </c>
      <c r="B34" s="5">
        <f t="shared" si="3"/>
        <v>3.9563000000000001E-2</v>
      </c>
      <c r="C34" s="5">
        <f t="shared" si="4"/>
        <v>21.248899999999999</v>
      </c>
      <c r="D34" s="5">
        <f t="shared" si="5"/>
        <v>31.334199999999999</v>
      </c>
      <c r="E34" s="5">
        <f t="shared" si="6"/>
        <v>0.98666500000000001</v>
      </c>
      <c r="F34" s="5">
        <f t="shared" si="7"/>
        <v>9.7910400000000006</v>
      </c>
      <c r="G34" s="5">
        <f t="shared" si="8"/>
        <v>2.8018999999999999E-2</v>
      </c>
      <c r="H34" s="5" t="str">
        <f t="shared" si="9"/>
        <v>&lt;0.054</v>
      </c>
      <c r="I34" s="5">
        <f t="shared" si="10"/>
        <v>4.0375000000000001E-2</v>
      </c>
      <c r="J34" s="5" t="str">
        <f t="shared" si="11"/>
        <v>&lt;0.022</v>
      </c>
      <c r="K34" s="5" t="str">
        <f t="shared" si="12"/>
        <v>&lt;0.041</v>
      </c>
      <c r="L34" s="5">
        <v>1.1681E-2</v>
      </c>
      <c r="M34" s="5">
        <v>11.131600000000001</v>
      </c>
      <c r="N34" s="5">
        <f t="shared" si="13"/>
        <v>99.343643</v>
      </c>
      <c r="P34" s="8" t="str">
        <f t="shared" si="14"/>
        <v>N/A</v>
      </c>
      <c r="Q34" s="8">
        <f t="shared" si="15"/>
        <v>6.7220132519999996E-3</v>
      </c>
      <c r="R34" s="8" t="str">
        <f t="shared" si="16"/>
        <v>N/A</v>
      </c>
      <c r="S34" s="8">
        <f t="shared" si="17"/>
        <v>0.134847614176</v>
      </c>
      <c r="T34" s="8">
        <f t="shared" si="18"/>
        <v>2.7785804649E-2</v>
      </c>
      <c r="U34" s="8">
        <f t="shared" si="19"/>
        <v>5.1729819734400002E-2</v>
      </c>
      <c r="V34" s="8" t="str">
        <f t="shared" si="20"/>
        <v>N/A</v>
      </c>
      <c r="W34" s="8">
        <f t="shared" si="21"/>
        <v>1.678533108E-2</v>
      </c>
      <c r="X34" s="8">
        <f t="shared" si="22"/>
        <v>5.9175604179999997E-3</v>
      </c>
      <c r="Y34" s="8">
        <f t="shared" si="23"/>
        <v>9.3061075800000004E-3</v>
      </c>
      <c r="Z34" s="8" t="str">
        <f t="shared" si="24"/>
        <v>N/A</v>
      </c>
      <c r="AB34">
        <v>11.5603</v>
      </c>
      <c r="AC34">
        <v>2.3717999999999999E-2</v>
      </c>
      <c r="AD34">
        <v>11.245900000000001</v>
      </c>
      <c r="AE34">
        <v>24.356200000000001</v>
      </c>
      <c r="AF34">
        <v>0.764123</v>
      </c>
      <c r="AG34">
        <v>5.9042599999999998</v>
      </c>
      <c r="AH34">
        <v>2.0025000000000001E-2</v>
      </c>
      <c r="AI34">
        <v>1.3001E-2</v>
      </c>
      <c r="AJ34">
        <v>3.3516999999999998E-2</v>
      </c>
      <c r="AK34">
        <v>5.0819999999999997E-3</v>
      </c>
      <c r="AL34">
        <v>-3.0450000000000001E-2</v>
      </c>
      <c r="AM34">
        <v>44.194400000000002</v>
      </c>
      <c r="AN34">
        <v>1.24563</v>
      </c>
      <c r="AO34">
        <v>99.335700000000003</v>
      </c>
      <c r="AQ34" s="10">
        <v>24.7316</v>
      </c>
      <c r="AR34" s="10">
        <v>3.9563000000000001E-2</v>
      </c>
      <c r="AS34" s="10">
        <v>21.248899999999999</v>
      </c>
      <c r="AT34" s="10">
        <v>31.334199999999999</v>
      </c>
      <c r="AU34" s="10">
        <v>0.98666500000000001</v>
      </c>
      <c r="AV34" s="10">
        <v>9.7910400000000006</v>
      </c>
      <c r="AW34" s="10">
        <v>2.8018999999999999E-2</v>
      </c>
      <c r="AX34" s="10">
        <v>1.7524999999999999E-2</v>
      </c>
      <c r="AY34" s="10">
        <v>4.0375000000000001E-2</v>
      </c>
      <c r="AZ34" s="10">
        <v>5.0819999999999997E-3</v>
      </c>
      <c r="BA34" s="10">
        <v>-3.0450000000000001E-2</v>
      </c>
      <c r="BB34" s="10">
        <v>1.1681E-2</v>
      </c>
      <c r="BC34" s="10">
        <v>11.131600000000001</v>
      </c>
      <c r="BD34" s="10">
        <v>99.335700000000003</v>
      </c>
      <c r="BF34">
        <v>7.4563100000000002</v>
      </c>
      <c r="BG34">
        <v>8.9700000000000005E-3</v>
      </c>
      <c r="BH34">
        <v>7.5502900000000004</v>
      </c>
      <c r="BI34">
        <v>7.9005099999999997</v>
      </c>
      <c r="BJ34">
        <v>0.25196200000000002</v>
      </c>
      <c r="BK34">
        <v>4.4006299999999996</v>
      </c>
      <c r="BL34">
        <v>9.051E-3</v>
      </c>
      <c r="BM34">
        <v>1.0244E-2</v>
      </c>
      <c r="BN34">
        <v>1.5528E-2</v>
      </c>
      <c r="BO34">
        <v>2.5969999999999999E-3</v>
      </c>
      <c r="BP34">
        <v>-2.904E-2</v>
      </c>
      <c r="BQ34">
        <v>50.037199999999999</v>
      </c>
      <c r="BR34">
        <v>22.3858</v>
      </c>
      <c r="BS34">
        <v>100</v>
      </c>
      <c r="BU34">
        <v>0</v>
      </c>
      <c r="BV34">
        <v>1.3642E-2</v>
      </c>
      <c r="BW34">
        <v>0</v>
      </c>
      <c r="BX34">
        <v>4.3191E-2</v>
      </c>
      <c r="BY34">
        <v>2.5500999999999999E-2</v>
      </c>
      <c r="BZ34">
        <v>1.8072999999999999E-2</v>
      </c>
      <c r="CA34">
        <v>0</v>
      </c>
      <c r="CB34">
        <v>4.0207E-2</v>
      </c>
      <c r="CC34">
        <v>1.323E-2</v>
      </c>
      <c r="CD34">
        <v>2.2419999999999999E-2</v>
      </c>
      <c r="CE34">
        <v>4.1369999999999997E-2</v>
      </c>
      <c r="CF34">
        <v>0</v>
      </c>
      <c r="CG34">
        <v>2.2755000000000001E-2</v>
      </c>
      <c r="CH34">
        <v>0</v>
      </c>
      <c r="CI34">
        <v>5.5565000000000003E-2</v>
      </c>
      <c r="CJ34">
        <v>3.2927999999999999E-2</v>
      </c>
      <c r="CK34">
        <v>2.9971000000000001E-2</v>
      </c>
      <c r="CL34">
        <v>0</v>
      </c>
      <c r="CM34">
        <v>5.4198000000000003E-2</v>
      </c>
      <c r="CN34">
        <v>1.5937E-2</v>
      </c>
      <c r="CO34">
        <v>2.2419999999999999E-2</v>
      </c>
      <c r="CP34">
        <v>4.1369999999999997E-2</v>
      </c>
      <c r="CQ34">
        <v>0</v>
      </c>
      <c r="CR34">
        <v>28.3414</v>
      </c>
      <c r="CS34">
        <v>0</v>
      </c>
      <c r="CT34">
        <v>0.55364800000000003</v>
      </c>
      <c r="CU34">
        <v>3.6362999999999999</v>
      </c>
      <c r="CV34">
        <v>0.87614400000000003</v>
      </c>
      <c r="CW34">
        <v>0</v>
      </c>
      <c r="CX34">
        <v>129.108</v>
      </c>
      <c r="CY34">
        <v>17.6554</v>
      </c>
      <c r="CZ34">
        <v>183.119</v>
      </c>
      <c r="DA34">
        <v>-63.262999999999998</v>
      </c>
      <c r="DB34">
        <v>-18.288</v>
      </c>
      <c r="DC34">
        <v>16.827999999999999</v>
      </c>
    </row>
    <row r="35" spans="1:107" x14ac:dyDescent="0.25">
      <c r="A35" s="5">
        <f t="shared" si="2"/>
        <v>27.199400000000001</v>
      </c>
      <c r="B35" s="5">
        <f t="shared" si="3"/>
        <v>3.1687E-2</v>
      </c>
      <c r="C35" s="5">
        <f t="shared" si="4"/>
        <v>22.1662</v>
      </c>
      <c r="D35" s="5">
        <f t="shared" si="5"/>
        <v>29.103300000000001</v>
      </c>
      <c r="E35" s="5">
        <f t="shared" si="6"/>
        <v>0.93144000000000005</v>
      </c>
      <c r="F35" s="5">
        <f t="shared" si="7"/>
        <v>8.2630099999999995</v>
      </c>
      <c r="G35" s="5">
        <f t="shared" si="8"/>
        <v>2.7514E-2</v>
      </c>
      <c r="H35" s="5" t="str">
        <f t="shared" si="9"/>
        <v>&lt;0.051</v>
      </c>
      <c r="I35" s="9">
        <f t="shared" si="10"/>
        <v>1.2785500000000001</v>
      </c>
      <c r="J35" s="5" t="str">
        <f t="shared" si="11"/>
        <v>&lt;0.019</v>
      </c>
      <c r="K35" s="5">
        <f t="shared" si="12"/>
        <v>4.2972000000000003E-2</v>
      </c>
      <c r="L35" s="5">
        <v>-2.1649999999999999E-2</v>
      </c>
      <c r="M35" s="5">
        <v>11.2515</v>
      </c>
      <c r="N35" s="5">
        <f t="shared" si="13"/>
        <v>100.273923</v>
      </c>
      <c r="P35" s="8" t="str">
        <f t="shared" si="14"/>
        <v>N/A</v>
      </c>
      <c r="Q35" s="8">
        <f t="shared" si="15"/>
        <v>6.8048041079999989E-3</v>
      </c>
      <c r="R35" s="8" t="str">
        <f t="shared" si="16"/>
        <v>N/A</v>
      </c>
      <c r="S35" s="8">
        <f t="shared" si="17"/>
        <v>0.13009879221600001</v>
      </c>
      <c r="T35" s="8">
        <f t="shared" si="18"/>
        <v>2.76928905855E-2</v>
      </c>
      <c r="U35" s="8">
        <f t="shared" si="19"/>
        <v>4.7360807192400003E-2</v>
      </c>
      <c r="V35" s="8" t="str">
        <f t="shared" si="20"/>
        <v>N/A</v>
      </c>
      <c r="W35" s="8">
        <f t="shared" si="21"/>
        <v>1.581394996E-2</v>
      </c>
      <c r="X35" s="8">
        <f t="shared" si="22"/>
        <v>1.4693777021E-2</v>
      </c>
      <c r="Y35" s="8">
        <f t="shared" si="23"/>
        <v>8.5412002250000001E-3</v>
      </c>
      <c r="Z35" s="8">
        <f t="shared" si="24"/>
        <v>1.9247975268000001E-2</v>
      </c>
      <c r="AB35">
        <v>12.713800000000001</v>
      </c>
      <c r="AC35">
        <v>1.8995999999999999E-2</v>
      </c>
      <c r="AD35">
        <v>11.731299999999999</v>
      </c>
      <c r="AE35">
        <v>22.6221</v>
      </c>
      <c r="AF35">
        <v>0.72135499999999997</v>
      </c>
      <c r="AG35">
        <v>4.9828200000000002</v>
      </c>
      <c r="AH35">
        <v>1.9664000000000001E-2</v>
      </c>
      <c r="AI35">
        <v>4.1980000000000003E-3</v>
      </c>
      <c r="AJ35">
        <v>1.0613900000000001</v>
      </c>
      <c r="AK35">
        <v>1.5775000000000001E-2</v>
      </c>
      <c r="AL35">
        <v>4.2972000000000003E-2</v>
      </c>
      <c r="AM35">
        <v>45.101799999999997</v>
      </c>
      <c r="AN35">
        <v>1.2590399999999999</v>
      </c>
      <c r="AO35">
        <v>100.295</v>
      </c>
      <c r="AQ35" s="10">
        <v>27.199400000000001</v>
      </c>
      <c r="AR35" s="10">
        <v>3.1687E-2</v>
      </c>
      <c r="AS35" s="10">
        <v>22.1662</v>
      </c>
      <c r="AT35" s="10">
        <v>29.103300000000001</v>
      </c>
      <c r="AU35" s="10">
        <v>0.93144000000000005</v>
      </c>
      <c r="AV35" s="10">
        <v>8.2630099999999995</v>
      </c>
      <c r="AW35" s="10">
        <v>2.7514E-2</v>
      </c>
      <c r="AX35" s="10">
        <v>5.659E-3</v>
      </c>
      <c r="AY35" s="10">
        <v>1.2785500000000001</v>
      </c>
      <c r="AZ35" s="10">
        <v>1.5775000000000001E-2</v>
      </c>
      <c r="BA35" s="10">
        <v>4.2972000000000003E-2</v>
      </c>
      <c r="BB35" s="10">
        <v>-2.1649999999999999E-2</v>
      </c>
      <c r="BC35" s="10">
        <v>11.2515</v>
      </c>
      <c r="BD35" s="10">
        <v>100.295</v>
      </c>
      <c r="BF35">
        <v>8.0697799999999997</v>
      </c>
      <c r="BG35">
        <v>7.0699999999999999E-3</v>
      </c>
      <c r="BH35">
        <v>7.7508400000000002</v>
      </c>
      <c r="BI35">
        <v>7.22119</v>
      </c>
      <c r="BJ35">
        <v>0.234073</v>
      </c>
      <c r="BK35">
        <v>3.6547299999999998</v>
      </c>
      <c r="BL35">
        <v>8.7460000000000003E-3</v>
      </c>
      <c r="BM35">
        <v>3.2560000000000002E-3</v>
      </c>
      <c r="BN35">
        <v>0.48389599999999999</v>
      </c>
      <c r="BO35">
        <v>7.9319999999999998E-3</v>
      </c>
      <c r="BP35">
        <v>4.0322999999999998E-2</v>
      </c>
      <c r="BQ35">
        <v>50.2515</v>
      </c>
      <c r="BR35">
        <v>22.2667</v>
      </c>
      <c r="BS35">
        <v>100</v>
      </c>
      <c r="BU35">
        <v>0</v>
      </c>
      <c r="BV35">
        <v>1.3945000000000001E-2</v>
      </c>
      <c r="BW35">
        <v>0</v>
      </c>
      <c r="BX35">
        <v>4.1264000000000002E-2</v>
      </c>
      <c r="BY35">
        <v>2.7897000000000002E-2</v>
      </c>
      <c r="BZ35">
        <v>1.8166000000000002E-2</v>
      </c>
      <c r="CA35">
        <v>0</v>
      </c>
      <c r="CB35">
        <v>3.8435999999999998E-2</v>
      </c>
      <c r="CC35">
        <v>1.3499000000000001E-2</v>
      </c>
      <c r="CD35">
        <v>1.9625E-2</v>
      </c>
      <c r="CE35">
        <v>4.0090000000000001E-2</v>
      </c>
      <c r="CF35">
        <v>0</v>
      </c>
      <c r="CG35">
        <v>2.3262000000000001E-2</v>
      </c>
      <c r="CH35">
        <v>0</v>
      </c>
      <c r="CI35">
        <v>5.3087000000000002E-2</v>
      </c>
      <c r="CJ35">
        <v>3.6021999999999998E-2</v>
      </c>
      <c r="CK35">
        <v>3.0124000000000001E-2</v>
      </c>
      <c r="CL35">
        <v>0</v>
      </c>
      <c r="CM35">
        <v>5.1811000000000003E-2</v>
      </c>
      <c r="CN35">
        <v>1.6261000000000001E-2</v>
      </c>
      <c r="CO35">
        <v>1.9625E-2</v>
      </c>
      <c r="CP35">
        <v>4.0090000000000001E-2</v>
      </c>
      <c r="CQ35">
        <v>0</v>
      </c>
      <c r="CR35">
        <v>35.822299999999998</v>
      </c>
      <c r="CS35">
        <v>0</v>
      </c>
      <c r="CT35">
        <v>0.57509600000000005</v>
      </c>
      <c r="CU35">
        <v>3.83901</v>
      </c>
      <c r="CV35">
        <v>0.95048200000000005</v>
      </c>
      <c r="CW35">
        <v>0</v>
      </c>
      <c r="CX35">
        <v>376.702</v>
      </c>
      <c r="CY35">
        <v>1.38439</v>
      </c>
      <c r="CZ35">
        <v>54.143900000000002</v>
      </c>
      <c r="DA35">
        <v>44.791899999999998</v>
      </c>
      <c r="DB35">
        <v>-15.185</v>
      </c>
      <c r="DC35">
        <v>17.053100000000001</v>
      </c>
    </row>
    <row r="36" spans="1:107" x14ac:dyDescent="0.25">
      <c r="A36" s="5">
        <f t="shared" si="2"/>
        <v>24.403199999999998</v>
      </c>
      <c r="B36" s="5">
        <f t="shared" si="3"/>
        <v>3.5242999999999997E-2</v>
      </c>
      <c r="C36" s="5">
        <f t="shared" si="4"/>
        <v>21.714500000000001</v>
      </c>
      <c r="D36" s="5">
        <f t="shared" si="5"/>
        <v>31.214300000000001</v>
      </c>
      <c r="E36" s="5">
        <f t="shared" si="6"/>
        <v>0.69378200000000001</v>
      </c>
      <c r="F36" s="5">
        <f t="shared" si="7"/>
        <v>9.9878099999999996</v>
      </c>
      <c r="G36" s="5">
        <f t="shared" si="8"/>
        <v>3.3141999999999998E-2</v>
      </c>
      <c r="H36" s="5" t="str">
        <f t="shared" si="9"/>
        <v>&lt;0.059</v>
      </c>
      <c r="I36" s="5">
        <f t="shared" si="10"/>
        <v>4.4914999999999997E-2</v>
      </c>
      <c r="J36" s="5" t="str">
        <f t="shared" si="11"/>
        <v>&lt;0.023</v>
      </c>
      <c r="K36" s="5" t="str">
        <f t="shared" si="12"/>
        <v>&lt;0.041</v>
      </c>
      <c r="L36" s="5">
        <v>-3.3800000000000002E-3</v>
      </c>
      <c r="M36" s="5">
        <v>11.144500000000001</v>
      </c>
      <c r="N36" s="5">
        <f t="shared" si="13"/>
        <v>99.268011999999999</v>
      </c>
      <c r="P36" s="8" t="str">
        <f t="shared" si="14"/>
        <v>N/A</v>
      </c>
      <c r="Q36" s="8">
        <f t="shared" si="15"/>
        <v>6.5920838960000011E-3</v>
      </c>
      <c r="R36" s="8" t="str">
        <f t="shared" si="16"/>
        <v>N/A</v>
      </c>
      <c r="S36" s="8">
        <f t="shared" si="17"/>
        <v>0.13441993155999998</v>
      </c>
      <c r="T36" s="8">
        <f t="shared" si="18"/>
        <v>2.488784346E-2</v>
      </c>
      <c r="U36" s="8">
        <f t="shared" si="19"/>
        <v>5.2083622304400001E-2</v>
      </c>
      <c r="V36" s="8" t="str">
        <f t="shared" si="20"/>
        <v>N/A</v>
      </c>
      <c r="W36" s="8" t="str">
        <f t="shared" si="21"/>
        <v>N/A</v>
      </c>
      <c r="X36" s="8">
        <f t="shared" si="22"/>
        <v>5.9019636540000005E-3</v>
      </c>
      <c r="Y36" s="8">
        <f t="shared" si="23"/>
        <v>9.7274972200000007E-3</v>
      </c>
      <c r="Z36" s="8">
        <f t="shared" si="24"/>
        <v>1.9715968079999997E-2</v>
      </c>
      <c r="AB36">
        <v>11.4068</v>
      </c>
      <c r="AC36">
        <v>2.1128000000000001E-2</v>
      </c>
      <c r="AD36">
        <v>11.4923</v>
      </c>
      <c r="AE36">
        <v>24.263000000000002</v>
      </c>
      <c r="AF36">
        <v>0.5373</v>
      </c>
      <c r="AG36">
        <v>6.0229200000000001</v>
      </c>
      <c r="AH36">
        <v>2.3687E-2</v>
      </c>
      <c r="AI36">
        <v>-1.1509999999999999E-2</v>
      </c>
      <c r="AJ36">
        <v>3.7286E-2</v>
      </c>
      <c r="AK36">
        <v>1.042E-3</v>
      </c>
      <c r="AL36">
        <v>7.4679999999999998E-3</v>
      </c>
      <c r="AM36">
        <v>44.212499999999999</v>
      </c>
      <c r="AN36">
        <v>1.24708</v>
      </c>
      <c r="AO36">
        <v>99.260999999999996</v>
      </c>
      <c r="AQ36" s="10">
        <v>24.403199999999998</v>
      </c>
      <c r="AR36" s="10">
        <v>3.5242999999999997E-2</v>
      </c>
      <c r="AS36" s="10">
        <v>21.714500000000001</v>
      </c>
      <c r="AT36" s="10">
        <v>31.214300000000001</v>
      </c>
      <c r="AU36" s="10">
        <v>0.69378200000000001</v>
      </c>
      <c r="AV36" s="10">
        <v>9.9878099999999996</v>
      </c>
      <c r="AW36" s="10">
        <v>3.3141999999999998E-2</v>
      </c>
      <c r="AX36" s="10">
        <v>-1.5509999999999999E-2</v>
      </c>
      <c r="AY36" s="10">
        <v>4.4914999999999997E-2</v>
      </c>
      <c r="AZ36" s="10">
        <v>1.042E-3</v>
      </c>
      <c r="BA36" s="10">
        <v>7.4679999999999998E-3</v>
      </c>
      <c r="BB36" s="10">
        <v>-3.3800000000000002E-3</v>
      </c>
      <c r="BC36" s="10">
        <v>11.144500000000001</v>
      </c>
      <c r="BD36" s="10">
        <v>99.260999999999996</v>
      </c>
      <c r="BF36">
        <v>7.3489500000000003</v>
      </c>
      <c r="BG36">
        <v>7.9810000000000002E-3</v>
      </c>
      <c r="BH36">
        <v>7.7069799999999997</v>
      </c>
      <c r="BI36">
        <v>7.8613600000000003</v>
      </c>
      <c r="BJ36">
        <v>0.17696899999999999</v>
      </c>
      <c r="BK36">
        <v>4.4839799999999999</v>
      </c>
      <c r="BL36">
        <v>1.0694E-2</v>
      </c>
      <c r="BM36">
        <v>-9.0600000000000003E-3</v>
      </c>
      <c r="BN36">
        <v>1.7255E-2</v>
      </c>
      <c r="BO36">
        <v>5.3200000000000003E-4</v>
      </c>
      <c r="BP36">
        <v>7.1130000000000004E-3</v>
      </c>
      <c r="BQ36">
        <v>50.000799999999998</v>
      </c>
      <c r="BR36">
        <v>22.386399999999998</v>
      </c>
      <c r="BS36">
        <v>100</v>
      </c>
      <c r="BU36">
        <v>0</v>
      </c>
      <c r="BV36">
        <v>1.3424E-2</v>
      </c>
      <c r="BW36">
        <v>0</v>
      </c>
      <c r="BX36">
        <v>4.0771000000000002E-2</v>
      </c>
      <c r="BY36">
        <v>2.8339E-2</v>
      </c>
      <c r="BZ36">
        <v>1.729E-2</v>
      </c>
      <c r="CA36">
        <v>0</v>
      </c>
      <c r="CB36">
        <v>4.3847999999999998E-2</v>
      </c>
      <c r="CC36">
        <v>1.3039E-2</v>
      </c>
      <c r="CD36">
        <v>2.3755999999999999E-2</v>
      </c>
      <c r="CE36">
        <v>4.1700000000000001E-2</v>
      </c>
      <c r="CF36">
        <v>0</v>
      </c>
      <c r="CG36">
        <v>2.2391999999999999E-2</v>
      </c>
      <c r="CH36">
        <v>0</v>
      </c>
      <c r="CI36">
        <v>5.2451999999999999E-2</v>
      </c>
      <c r="CJ36">
        <v>3.6592E-2</v>
      </c>
      <c r="CK36">
        <v>2.8672E-2</v>
      </c>
      <c r="CL36">
        <v>0</v>
      </c>
      <c r="CM36">
        <v>5.9105999999999999E-2</v>
      </c>
      <c r="CN36">
        <v>1.5706000000000001E-2</v>
      </c>
      <c r="CO36">
        <v>2.3755999999999999E-2</v>
      </c>
      <c r="CP36">
        <v>4.1700000000000001E-2</v>
      </c>
      <c r="CQ36">
        <v>0</v>
      </c>
      <c r="CR36">
        <v>31.200700000000001</v>
      </c>
      <c r="CS36">
        <v>0</v>
      </c>
      <c r="CT36">
        <v>0.55401199999999995</v>
      </c>
      <c r="CU36">
        <v>4.6320199999999998</v>
      </c>
      <c r="CV36">
        <v>0.864757</v>
      </c>
      <c r="CW36">
        <v>0</v>
      </c>
      <c r="CX36">
        <v>-152.9</v>
      </c>
      <c r="CY36">
        <v>15.828900000000001</v>
      </c>
      <c r="CZ36">
        <v>933.54100000000005</v>
      </c>
      <c r="DA36">
        <v>264.00599999999997</v>
      </c>
      <c r="DB36">
        <v>-14.348000000000001</v>
      </c>
      <c r="DC36">
        <v>17.250900000000001</v>
      </c>
    </row>
    <row r="37" spans="1:107" x14ac:dyDescent="0.25">
      <c r="A37" s="5">
        <f t="shared" si="2"/>
        <v>24.820499999999999</v>
      </c>
      <c r="B37" s="5">
        <f t="shared" si="3"/>
        <v>4.4535999999999999E-2</v>
      </c>
      <c r="C37" s="5">
        <f t="shared" si="4"/>
        <v>21.414400000000001</v>
      </c>
      <c r="D37" s="5">
        <f t="shared" si="5"/>
        <v>30.754100000000001</v>
      </c>
      <c r="E37" s="5">
        <f t="shared" si="6"/>
        <v>0.78256700000000001</v>
      </c>
      <c r="F37" s="5">
        <f t="shared" si="7"/>
        <v>10.459899999999999</v>
      </c>
      <c r="G37" s="5">
        <f t="shared" si="8"/>
        <v>3.0669999999999999E-2</v>
      </c>
      <c r="H37" s="5" t="str">
        <f t="shared" si="9"/>
        <v>&lt;0.048</v>
      </c>
      <c r="I37" s="5" t="str">
        <f t="shared" si="10"/>
        <v>&lt;0.016</v>
      </c>
      <c r="J37" s="5">
        <f t="shared" si="11"/>
        <v>2.5728999999999998E-2</v>
      </c>
      <c r="K37" s="5">
        <f t="shared" si="12"/>
        <v>4.5967000000000001E-2</v>
      </c>
      <c r="L37" s="5">
        <v>-2.5170000000000001E-2</v>
      </c>
      <c r="M37" s="5">
        <v>11.1579</v>
      </c>
      <c r="N37" s="5">
        <f t="shared" si="13"/>
        <v>99.511099000000002</v>
      </c>
      <c r="P37" s="8" t="str">
        <f t="shared" si="14"/>
        <v>N/A</v>
      </c>
      <c r="Q37" s="8">
        <f t="shared" si="15"/>
        <v>6.4676458569999998E-3</v>
      </c>
      <c r="R37" s="8" t="str">
        <f t="shared" si="16"/>
        <v>N/A</v>
      </c>
      <c r="S37" s="8">
        <f t="shared" si="17"/>
        <v>0.133436515964</v>
      </c>
      <c r="T37" s="8">
        <f t="shared" si="18"/>
        <v>2.5455671514000001E-2</v>
      </c>
      <c r="U37" s="8">
        <f t="shared" si="19"/>
        <v>5.34317228676E-2</v>
      </c>
      <c r="V37" s="8" t="str">
        <f t="shared" si="20"/>
        <v>N/A</v>
      </c>
      <c r="W37" s="8">
        <f t="shared" si="21"/>
        <v>1.5491613914999999E-2</v>
      </c>
      <c r="X37" s="8">
        <f t="shared" si="22"/>
        <v>5.8441453899999996E-3</v>
      </c>
      <c r="Y37" s="8">
        <f t="shared" si="23"/>
        <v>8.4241634509999996E-3</v>
      </c>
      <c r="Z37" s="8">
        <f t="shared" si="24"/>
        <v>1.8724105846000001E-2</v>
      </c>
      <c r="AB37">
        <v>11.601900000000001</v>
      </c>
      <c r="AC37">
        <v>2.6699000000000001E-2</v>
      </c>
      <c r="AD37">
        <v>11.333500000000001</v>
      </c>
      <c r="AE37">
        <v>23.9053</v>
      </c>
      <c r="AF37">
        <v>0.60606000000000004</v>
      </c>
      <c r="AG37">
        <v>6.30762</v>
      </c>
      <c r="AH37">
        <v>2.1919999999999999E-2</v>
      </c>
      <c r="AI37">
        <v>2.5604999999999999E-2</v>
      </c>
      <c r="AJ37">
        <v>1.3474E-2</v>
      </c>
      <c r="AK37">
        <v>2.5728999999999998E-2</v>
      </c>
      <c r="AL37">
        <v>4.5967000000000001E-2</v>
      </c>
      <c r="AM37">
        <v>44.3996</v>
      </c>
      <c r="AN37">
        <v>1.24857</v>
      </c>
      <c r="AO37">
        <v>99.561800000000005</v>
      </c>
      <c r="AQ37" s="10">
        <v>24.820499999999999</v>
      </c>
      <c r="AR37" s="10">
        <v>4.4535999999999999E-2</v>
      </c>
      <c r="AS37" s="10">
        <v>21.414400000000001</v>
      </c>
      <c r="AT37" s="10">
        <v>30.754100000000001</v>
      </c>
      <c r="AU37" s="10">
        <v>0.78256700000000001</v>
      </c>
      <c r="AV37" s="10">
        <v>10.459899999999999</v>
      </c>
      <c r="AW37" s="10">
        <v>3.0669999999999999E-2</v>
      </c>
      <c r="AX37" s="10">
        <v>3.4514000000000003E-2</v>
      </c>
      <c r="AY37" s="10">
        <v>1.6230999999999999E-2</v>
      </c>
      <c r="AZ37" s="10">
        <v>2.5728999999999998E-2</v>
      </c>
      <c r="BA37" s="10">
        <v>4.5967000000000001E-2</v>
      </c>
      <c r="BB37" s="10">
        <v>-2.5170000000000001E-2</v>
      </c>
      <c r="BC37" s="10">
        <v>11.1579</v>
      </c>
      <c r="BD37" s="10">
        <v>99.561800000000005</v>
      </c>
      <c r="BF37">
        <v>7.4415100000000001</v>
      </c>
      <c r="BG37">
        <v>1.0041E-2</v>
      </c>
      <c r="BH37">
        <v>7.5668100000000003</v>
      </c>
      <c r="BI37">
        <v>7.7111400000000003</v>
      </c>
      <c r="BJ37">
        <v>0.19873099999999999</v>
      </c>
      <c r="BK37">
        <v>4.6751300000000002</v>
      </c>
      <c r="BL37">
        <v>9.8519999999999996E-3</v>
      </c>
      <c r="BM37">
        <v>2.0063000000000001E-2</v>
      </c>
      <c r="BN37">
        <v>6.208E-3</v>
      </c>
      <c r="BO37">
        <v>1.3074000000000001E-2</v>
      </c>
      <c r="BP37">
        <v>4.3587000000000001E-2</v>
      </c>
      <c r="BQ37">
        <v>49.989899999999999</v>
      </c>
      <c r="BR37">
        <v>22.3139</v>
      </c>
      <c r="BS37">
        <v>100</v>
      </c>
      <c r="BU37">
        <v>0</v>
      </c>
      <c r="BV37">
        <v>1.2994E-2</v>
      </c>
      <c r="BW37">
        <v>0</v>
      </c>
      <c r="BX37">
        <v>4.0714E-2</v>
      </c>
      <c r="BY37">
        <v>2.6036E-2</v>
      </c>
      <c r="BZ37">
        <v>2.0367E-2</v>
      </c>
      <c r="CA37">
        <v>0</v>
      </c>
      <c r="CB37">
        <v>3.5993999999999998E-2</v>
      </c>
      <c r="CC37">
        <v>1.3814E-2</v>
      </c>
      <c r="CD37">
        <v>1.8443999999999999E-2</v>
      </c>
      <c r="CE37">
        <v>3.8922999999999999E-2</v>
      </c>
      <c r="CF37">
        <v>0</v>
      </c>
      <c r="CG37">
        <v>2.1673999999999999E-2</v>
      </c>
      <c r="CH37">
        <v>0</v>
      </c>
      <c r="CI37">
        <v>5.2379000000000002E-2</v>
      </c>
      <c r="CJ37">
        <v>3.3619000000000003E-2</v>
      </c>
      <c r="CK37">
        <v>3.3774999999999999E-2</v>
      </c>
      <c r="CL37">
        <v>0</v>
      </c>
      <c r="CM37">
        <v>4.8519E-2</v>
      </c>
      <c r="CN37">
        <v>1.6639999999999999E-2</v>
      </c>
      <c r="CO37">
        <v>1.8443999999999999E-2</v>
      </c>
      <c r="CP37">
        <v>3.8922999999999999E-2</v>
      </c>
      <c r="CQ37">
        <v>0</v>
      </c>
      <c r="CR37">
        <v>24.224299999999999</v>
      </c>
      <c r="CS37">
        <v>0</v>
      </c>
      <c r="CT37">
        <v>0.55818800000000002</v>
      </c>
      <c r="CU37">
        <v>4.2001900000000001</v>
      </c>
      <c r="CV37">
        <v>0.84709800000000002</v>
      </c>
      <c r="CW37">
        <v>0</v>
      </c>
      <c r="CX37">
        <v>60.502299999999998</v>
      </c>
      <c r="CY37">
        <v>43.3735</v>
      </c>
      <c r="CZ37">
        <v>32.741900000000001</v>
      </c>
      <c r="DA37">
        <v>40.733800000000002</v>
      </c>
      <c r="DB37">
        <v>-13.821</v>
      </c>
      <c r="DC37">
        <v>17.416399999999999</v>
      </c>
    </row>
    <row r="38" spans="1:107" x14ac:dyDescent="0.25">
      <c r="A38" s="5">
        <f t="shared" si="2"/>
        <v>24.8674</v>
      </c>
      <c r="B38" s="5">
        <f t="shared" si="3"/>
        <v>2.5437000000000001E-2</v>
      </c>
      <c r="C38" s="5">
        <f t="shared" si="4"/>
        <v>21.6174</v>
      </c>
      <c r="D38" s="5">
        <f t="shared" si="5"/>
        <v>30.328199999999999</v>
      </c>
      <c r="E38" s="5">
        <f t="shared" si="6"/>
        <v>0.71103400000000005</v>
      </c>
      <c r="F38" s="5">
        <f t="shared" si="7"/>
        <v>10.8996</v>
      </c>
      <c r="G38" s="5" t="str">
        <f t="shared" si="8"/>
        <v>&lt;0</v>
      </c>
      <c r="H38" s="5" t="str">
        <f t="shared" si="9"/>
        <v>&lt;0.052</v>
      </c>
      <c r="I38" s="5" t="str">
        <f t="shared" si="10"/>
        <v>&lt;0.016</v>
      </c>
      <c r="J38" s="5" t="str">
        <f t="shared" si="11"/>
        <v>&lt;0.019</v>
      </c>
      <c r="K38" s="5" t="str">
        <f t="shared" si="12"/>
        <v>&lt;0.040</v>
      </c>
      <c r="L38" s="5">
        <v>-3.8999999999999998E-3</v>
      </c>
      <c r="M38" s="5">
        <v>11.200699999999999</v>
      </c>
      <c r="N38" s="5">
        <f t="shared" si="13"/>
        <v>99.645871</v>
      </c>
      <c r="P38" s="8" t="str">
        <f t="shared" si="14"/>
        <v>N/A</v>
      </c>
      <c r="Q38" s="8">
        <f t="shared" si="15"/>
        <v>6.4147142499999992E-3</v>
      </c>
      <c r="R38" s="8" t="str">
        <f t="shared" si="16"/>
        <v>N/A</v>
      </c>
      <c r="S38" s="8">
        <f t="shared" si="17"/>
        <v>0.132595536294</v>
      </c>
      <c r="T38" s="8">
        <f t="shared" si="18"/>
        <v>2.4627322035199996E-2</v>
      </c>
      <c r="U38" s="8">
        <f t="shared" si="19"/>
        <v>5.4227471186399999E-2</v>
      </c>
      <c r="V38" s="8" t="str">
        <f t="shared" si="20"/>
        <v>N/A</v>
      </c>
      <c r="W38" s="8" t="str">
        <f t="shared" si="21"/>
        <v>N/A</v>
      </c>
      <c r="X38" s="8" t="str">
        <f t="shared" si="22"/>
        <v>N/A</v>
      </c>
      <c r="Y38" s="8">
        <f t="shared" si="23"/>
        <v>8.5300268819999987E-3</v>
      </c>
      <c r="Z38" s="8" t="str">
        <f t="shared" si="24"/>
        <v>N/A</v>
      </c>
      <c r="AB38">
        <v>11.623799999999999</v>
      </c>
      <c r="AC38">
        <v>1.525E-2</v>
      </c>
      <c r="AD38">
        <v>11.440899999999999</v>
      </c>
      <c r="AE38">
        <v>23.574300000000001</v>
      </c>
      <c r="AF38">
        <v>0.55066099999999996</v>
      </c>
      <c r="AG38">
        <v>6.5727399999999996</v>
      </c>
      <c r="AH38">
        <v>0</v>
      </c>
      <c r="AI38">
        <v>-2.1900000000000001E-3</v>
      </c>
      <c r="AJ38">
        <v>-3.2000000000000003E-4</v>
      </c>
      <c r="AK38">
        <v>1.7526E-2</v>
      </c>
      <c r="AL38">
        <v>-1.3999999999999999E-4</v>
      </c>
      <c r="AM38">
        <v>44.614100000000001</v>
      </c>
      <c r="AN38">
        <v>1.2533700000000001</v>
      </c>
      <c r="AO38">
        <v>99.66</v>
      </c>
      <c r="AQ38" s="10">
        <v>24.8674</v>
      </c>
      <c r="AR38" s="10">
        <v>2.5437000000000001E-2</v>
      </c>
      <c r="AS38" s="10">
        <v>21.6174</v>
      </c>
      <c r="AT38" s="10">
        <v>30.328199999999999</v>
      </c>
      <c r="AU38" s="10">
        <v>0.71103400000000005</v>
      </c>
      <c r="AV38" s="10">
        <v>10.8996</v>
      </c>
      <c r="AW38" s="10">
        <v>0</v>
      </c>
      <c r="AX38" s="10">
        <v>-2.96E-3</v>
      </c>
      <c r="AY38" s="10">
        <v>-3.8000000000000002E-4</v>
      </c>
      <c r="AZ38" s="10">
        <v>1.7526E-2</v>
      </c>
      <c r="BA38" s="10">
        <v>-1.3999999999999999E-4</v>
      </c>
      <c r="BB38" s="10">
        <v>-3.8999999999999998E-3</v>
      </c>
      <c r="BC38" s="10">
        <v>11.200699999999999</v>
      </c>
      <c r="BD38" s="10">
        <v>99.66</v>
      </c>
      <c r="BF38">
        <v>7.4262699999999997</v>
      </c>
      <c r="BG38">
        <v>5.7130000000000002E-3</v>
      </c>
      <c r="BH38">
        <v>7.6085399999999996</v>
      </c>
      <c r="BI38">
        <v>7.5744600000000002</v>
      </c>
      <c r="BJ38">
        <v>0.17985599999999999</v>
      </c>
      <c r="BK38">
        <v>4.8524900000000004</v>
      </c>
      <c r="BL38">
        <v>0</v>
      </c>
      <c r="BM38">
        <v>-1.7099999999999999E-3</v>
      </c>
      <c r="BN38">
        <v>-1.4999999999999999E-4</v>
      </c>
      <c r="BO38">
        <v>8.8699999999999994E-3</v>
      </c>
      <c r="BP38">
        <v>-1.2999999999999999E-4</v>
      </c>
      <c r="BQ38">
        <v>50.034100000000002</v>
      </c>
      <c r="BR38">
        <v>22.311699999999998</v>
      </c>
      <c r="BS38">
        <v>100</v>
      </c>
      <c r="BU38">
        <v>0</v>
      </c>
      <c r="BV38">
        <v>1.3193E-2</v>
      </c>
      <c r="BW38">
        <v>0</v>
      </c>
      <c r="BX38">
        <v>4.1494000000000003E-2</v>
      </c>
      <c r="BY38">
        <v>2.6360000000000001E-2</v>
      </c>
      <c r="BZ38">
        <v>1.8134000000000001E-2</v>
      </c>
      <c r="CA38">
        <v>0</v>
      </c>
      <c r="CB38">
        <v>3.8653E-2</v>
      </c>
      <c r="CC38">
        <v>1.4049000000000001E-2</v>
      </c>
      <c r="CD38">
        <v>1.9446999999999999E-2</v>
      </c>
      <c r="CE38">
        <v>4.0571999999999997E-2</v>
      </c>
      <c r="CF38">
        <v>0</v>
      </c>
      <c r="CG38">
        <v>2.2006999999999999E-2</v>
      </c>
      <c r="CH38">
        <v>0</v>
      </c>
      <c r="CI38">
        <v>5.3380999999999998E-2</v>
      </c>
      <c r="CJ38">
        <v>3.4036999999999998E-2</v>
      </c>
      <c r="CK38">
        <v>3.0072000000000002E-2</v>
      </c>
      <c r="CL38">
        <v>0</v>
      </c>
      <c r="CM38">
        <v>5.2103999999999998E-2</v>
      </c>
      <c r="CN38">
        <v>1.6923000000000001E-2</v>
      </c>
      <c r="CO38">
        <v>1.9446999999999999E-2</v>
      </c>
      <c r="CP38">
        <v>4.0571999999999997E-2</v>
      </c>
      <c r="CQ38">
        <v>0</v>
      </c>
      <c r="CR38">
        <v>42.063699999999997</v>
      </c>
      <c r="CS38">
        <v>0</v>
      </c>
      <c r="CT38">
        <v>0.56245800000000001</v>
      </c>
      <c r="CU38">
        <v>4.4723199999999999</v>
      </c>
      <c r="CV38">
        <v>0.82503599999999999</v>
      </c>
      <c r="CW38">
        <v>0</v>
      </c>
      <c r="CX38">
        <v>-716.72</v>
      </c>
      <c r="CY38">
        <v>-1808</v>
      </c>
      <c r="CZ38">
        <v>48.670699999999997</v>
      </c>
      <c r="DA38">
        <v>-13430</v>
      </c>
      <c r="DB38">
        <v>-13.635</v>
      </c>
      <c r="DC38">
        <v>17.411899999999999</v>
      </c>
    </row>
    <row r="39" spans="1:107" x14ac:dyDescent="0.25">
      <c r="A39" s="5">
        <f t="shared" si="2"/>
        <v>24.455100000000002</v>
      </c>
      <c r="B39" s="5">
        <f t="shared" si="3"/>
        <v>4.5907000000000003E-2</v>
      </c>
      <c r="C39" s="5">
        <f t="shared" si="4"/>
        <v>21.337499999999999</v>
      </c>
      <c r="D39" s="5">
        <f t="shared" si="5"/>
        <v>30.807600000000001</v>
      </c>
      <c r="E39" s="5">
        <f t="shared" si="6"/>
        <v>1.1232800000000001</v>
      </c>
      <c r="F39" s="5">
        <f t="shared" si="7"/>
        <v>9.9837600000000002</v>
      </c>
      <c r="G39" s="5">
        <f t="shared" si="8"/>
        <v>4.6316000000000003E-2</v>
      </c>
      <c r="H39" s="5" t="str">
        <f t="shared" si="9"/>
        <v>&lt;0.052</v>
      </c>
      <c r="I39" s="5">
        <f t="shared" si="10"/>
        <v>1.9594E-2</v>
      </c>
      <c r="J39" s="5">
        <f t="shared" si="11"/>
        <v>2.2554999999999999E-2</v>
      </c>
      <c r="K39" s="5" t="str">
        <f t="shared" si="12"/>
        <v>&lt;0.041</v>
      </c>
      <c r="L39" s="5">
        <v>-2.0600000000000002E-3</v>
      </c>
      <c r="M39" s="5">
        <v>11.1409</v>
      </c>
      <c r="N39" s="5">
        <f t="shared" si="13"/>
        <v>98.980452</v>
      </c>
      <c r="P39" s="8" t="str">
        <f t="shared" si="14"/>
        <v>N/A</v>
      </c>
      <c r="Q39" s="8">
        <f t="shared" si="15"/>
        <v>6.3951648540000001E-3</v>
      </c>
      <c r="R39" s="8" t="str">
        <f t="shared" si="16"/>
        <v>N/A</v>
      </c>
      <c r="S39" s="8">
        <f t="shared" si="17"/>
        <v>0.13325875124399997</v>
      </c>
      <c r="T39" s="8">
        <f t="shared" si="18"/>
        <v>3.0043974160799999E-2</v>
      </c>
      <c r="U39" s="8">
        <f t="shared" si="19"/>
        <v>5.2058548716800004E-2</v>
      </c>
      <c r="V39" s="8" t="str">
        <f t="shared" si="20"/>
        <v>N/A</v>
      </c>
      <c r="W39" s="8">
        <f t="shared" si="21"/>
        <v>1.6374815039999997E-2</v>
      </c>
      <c r="X39" s="8">
        <f t="shared" si="22"/>
        <v>5.9485900619999999E-3</v>
      </c>
      <c r="Y39" s="8">
        <f t="shared" si="23"/>
        <v>9.8063952349999994E-3</v>
      </c>
      <c r="Z39" s="8" t="str">
        <f t="shared" si="24"/>
        <v>N/A</v>
      </c>
      <c r="AB39">
        <v>11.431100000000001</v>
      </c>
      <c r="AC39">
        <v>2.7521E-2</v>
      </c>
      <c r="AD39">
        <v>11.2928</v>
      </c>
      <c r="AE39">
        <v>23.946899999999999</v>
      </c>
      <c r="AF39">
        <v>0.86992199999999997</v>
      </c>
      <c r="AG39">
        <v>6.0204800000000001</v>
      </c>
      <c r="AH39">
        <v>3.3101999999999999E-2</v>
      </c>
      <c r="AI39">
        <v>1.2971999999999999E-2</v>
      </c>
      <c r="AJ39">
        <v>1.6265999999999999E-2</v>
      </c>
      <c r="AK39">
        <v>2.2554999999999999E-2</v>
      </c>
      <c r="AL39">
        <v>-7.1900000000000002E-3</v>
      </c>
      <c r="AM39">
        <v>44.0777</v>
      </c>
      <c r="AN39">
        <v>1.2466699999999999</v>
      </c>
      <c r="AO39">
        <v>98.990600000000001</v>
      </c>
      <c r="AQ39" s="10">
        <v>24.455100000000002</v>
      </c>
      <c r="AR39" s="10">
        <v>4.5907000000000003E-2</v>
      </c>
      <c r="AS39" s="10">
        <v>21.337499999999999</v>
      </c>
      <c r="AT39" s="10">
        <v>30.807600000000001</v>
      </c>
      <c r="AU39" s="10">
        <v>1.1232800000000001</v>
      </c>
      <c r="AV39" s="10">
        <v>9.9837600000000002</v>
      </c>
      <c r="AW39" s="10">
        <v>4.6316000000000003E-2</v>
      </c>
      <c r="AX39" s="10">
        <v>1.7485000000000001E-2</v>
      </c>
      <c r="AY39" s="10">
        <v>1.9594E-2</v>
      </c>
      <c r="AZ39" s="10">
        <v>2.2554999999999999E-2</v>
      </c>
      <c r="BA39" s="10">
        <v>-7.1900000000000002E-3</v>
      </c>
      <c r="BB39" s="10">
        <v>-2.0600000000000002E-3</v>
      </c>
      <c r="BC39" s="10">
        <v>11.1409</v>
      </c>
      <c r="BD39" s="10">
        <v>98.990600000000001</v>
      </c>
      <c r="BF39">
        <v>7.38375</v>
      </c>
      <c r="BG39">
        <v>1.0423E-2</v>
      </c>
      <c r="BH39">
        <v>7.5928800000000001</v>
      </c>
      <c r="BI39">
        <v>7.7790999999999997</v>
      </c>
      <c r="BJ39">
        <v>0.287269</v>
      </c>
      <c r="BK39">
        <v>4.4938200000000004</v>
      </c>
      <c r="BL39">
        <v>1.4983E-2</v>
      </c>
      <c r="BM39">
        <v>1.0236E-2</v>
      </c>
      <c r="BN39">
        <v>7.5469999999999999E-3</v>
      </c>
      <c r="BO39">
        <v>1.1542E-2</v>
      </c>
      <c r="BP39">
        <v>-6.8700000000000002E-3</v>
      </c>
      <c r="BQ39">
        <v>49.978000000000002</v>
      </c>
      <c r="BR39">
        <v>22.4373</v>
      </c>
      <c r="BS39">
        <v>100</v>
      </c>
      <c r="BU39">
        <v>0</v>
      </c>
      <c r="BV39">
        <v>1.281E-2</v>
      </c>
      <c r="BW39">
        <v>0</v>
      </c>
      <c r="BX39">
        <v>3.7138999999999998E-2</v>
      </c>
      <c r="BY39">
        <v>2.9242000000000001E-2</v>
      </c>
      <c r="BZ39">
        <v>1.7489999999999999E-2</v>
      </c>
      <c r="CA39">
        <v>0</v>
      </c>
      <c r="CB39">
        <v>3.9183999999999997E-2</v>
      </c>
      <c r="CC39">
        <v>1.3976000000000001E-2</v>
      </c>
      <c r="CD39">
        <v>2.2407E-2</v>
      </c>
      <c r="CE39">
        <v>4.1399999999999999E-2</v>
      </c>
      <c r="CF39">
        <v>0</v>
      </c>
      <c r="CG39">
        <v>2.1367000000000001E-2</v>
      </c>
      <c r="CH39">
        <v>0</v>
      </c>
      <c r="CI39">
        <v>4.7779000000000002E-2</v>
      </c>
      <c r="CJ39">
        <v>3.7759000000000001E-2</v>
      </c>
      <c r="CK39">
        <v>2.9003999999999999E-2</v>
      </c>
      <c r="CL39">
        <v>0</v>
      </c>
      <c r="CM39">
        <v>5.2818999999999998E-2</v>
      </c>
      <c r="CN39">
        <v>1.6836E-2</v>
      </c>
      <c r="CO39">
        <v>2.2407E-2</v>
      </c>
      <c r="CP39">
        <v>4.1399999999999999E-2</v>
      </c>
      <c r="CQ39">
        <v>0</v>
      </c>
      <c r="CR39">
        <v>23.237400000000001</v>
      </c>
      <c r="CS39">
        <v>0</v>
      </c>
      <c r="CT39">
        <v>0.55647599999999997</v>
      </c>
      <c r="CU39">
        <v>3.45364</v>
      </c>
      <c r="CV39">
        <v>0.86469099999999999</v>
      </c>
      <c r="CW39">
        <v>0</v>
      </c>
      <c r="CX39">
        <v>126.232</v>
      </c>
      <c r="CY39">
        <v>36.570700000000002</v>
      </c>
      <c r="CZ39">
        <v>43.477699999999999</v>
      </c>
      <c r="DA39">
        <v>-270.52</v>
      </c>
      <c r="DB39">
        <v>-13.457000000000001</v>
      </c>
      <c r="DC39">
        <v>17.491599999999998</v>
      </c>
    </row>
    <row r="40" spans="1:107" x14ac:dyDescent="0.25">
      <c r="A40" s="5">
        <f t="shared" si="2"/>
        <v>24.441400000000002</v>
      </c>
      <c r="B40" s="5">
        <f t="shared" si="3"/>
        <v>4.4146999999999999E-2</v>
      </c>
      <c r="C40" s="5">
        <f t="shared" si="4"/>
        <v>21.279399999999999</v>
      </c>
      <c r="D40" s="5">
        <f t="shared" si="5"/>
        <v>31.1173</v>
      </c>
      <c r="E40" s="5">
        <f t="shared" si="6"/>
        <v>1.00973</v>
      </c>
      <c r="F40" s="5">
        <f t="shared" si="7"/>
        <v>9.6722699999999993</v>
      </c>
      <c r="G40" s="5">
        <f t="shared" si="8"/>
        <v>3.4749999999999998E-3</v>
      </c>
      <c r="H40" s="5" t="str">
        <f t="shared" si="9"/>
        <v>&lt;0.047</v>
      </c>
      <c r="I40" s="5">
        <f t="shared" si="10"/>
        <v>2.5814E-2</v>
      </c>
      <c r="J40" s="5" t="str">
        <f t="shared" si="11"/>
        <v>&lt;0.020</v>
      </c>
      <c r="K40" s="5" t="str">
        <f t="shared" si="12"/>
        <v>&lt;0.040</v>
      </c>
      <c r="L40" s="5">
        <v>-6.77E-3</v>
      </c>
      <c r="M40" s="5">
        <v>11.131500000000001</v>
      </c>
      <c r="N40" s="5">
        <f t="shared" si="13"/>
        <v>98.718266</v>
      </c>
      <c r="P40" s="8" t="str">
        <f t="shared" si="14"/>
        <v>N/A</v>
      </c>
      <c r="Q40" s="8">
        <f t="shared" si="15"/>
        <v>6.4717045139999997E-3</v>
      </c>
      <c r="R40" s="8" t="str">
        <f t="shared" si="16"/>
        <v>N/A</v>
      </c>
      <c r="S40" s="8">
        <f t="shared" si="17"/>
        <v>0.13411371134800001</v>
      </c>
      <c r="T40" s="8">
        <f t="shared" si="18"/>
        <v>2.8515010094999998E-2</v>
      </c>
      <c r="U40" s="8">
        <f t="shared" si="19"/>
        <v>5.1334814431999998E-2</v>
      </c>
      <c r="V40" s="8" t="str">
        <f t="shared" si="20"/>
        <v>N/A</v>
      </c>
      <c r="W40" s="8">
        <f t="shared" si="21"/>
        <v>1.4784401631999998E-2</v>
      </c>
      <c r="X40" s="8">
        <f t="shared" si="22"/>
        <v>5.5823006999999999E-3</v>
      </c>
      <c r="Y40" s="8">
        <f t="shared" si="23"/>
        <v>8.8823253210000008E-3</v>
      </c>
      <c r="Z40" s="8">
        <f t="shared" si="24"/>
        <v>1.92847643E-2</v>
      </c>
      <c r="AB40">
        <v>11.4246</v>
      </c>
      <c r="AC40">
        <v>2.6466E-2</v>
      </c>
      <c r="AD40">
        <v>11.262</v>
      </c>
      <c r="AE40">
        <v>24.1876</v>
      </c>
      <c r="AF40">
        <v>0.78198299999999998</v>
      </c>
      <c r="AG40">
        <v>5.8326399999999996</v>
      </c>
      <c r="AH40">
        <v>2.483E-3</v>
      </c>
      <c r="AI40">
        <v>1.6015999999999999E-2</v>
      </c>
      <c r="AJ40">
        <v>2.1430000000000001E-2</v>
      </c>
      <c r="AK40">
        <v>1.3331000000000001E-2</v>
      </c>
      <c r="AL40">
        <v>8.9420000000000003E-3</v>
      </c>
      <c r="AM40">
        <v>43.938899999999997</v>
      </c>
      <c r="AN40">
        <v>1.2456199999999999</v>
      </c>
      <c r="AO40">
        <v>98.762100000000004</v>
      </c>
      <c r="AQ40" s="10">
        <v>24.441400000000002</v>
      </c>
      <c r="AR40" s="10">
        <v>4.4146999999999999E-2</v>
      </c>
      <c r="AS40" s="10">
        <v>21.279399999999999</v>
      </c>
      <c r="AT40" s="10">
        <v>31.1173</v>
      </c>
      <c r="AU40" s="10">
        <v>1.00973</v>
      </c>
      <c r="AV40" s="10">
        <v>9.6722699999999993</v>
      </c>
      <c r="AW40" s="10">
        <v>3.4749999999999998E-3</v>
      </c>
      <c r="AX40" s="10">
        <v>2.1589000000000001E-2</v>
      </c>
      <c r="AY40" s="10">
        <v>2.5814E-2</v>
      </c>
      <c r="AZ40" s="10">
        <v>1.3331000000000001E-2</v>
      </c>
      <c r="BA40" s="10">
        <v>8.9420000000000003E-3</v>
      </c>
      <c r="BB40" s="10">
        <v>-6.77E-3</v>
      </c>
      <c r="BC40" s="10">
        <v>11.131500000000001</v>
      </c>
      <c r="BD40" s="10">
        <v>98.762100000000004</v>
      </c>
      <c r="BF40">
        <v>7.4011399999999998</v>
      </c>
      <c r="BG40">
        <v>1.0052999999999999E-2</v>
      </c>
      <c r="BH40">
        <v>7.5943100000000001</v>
      </c>
      <c r="BI40">
        <v>7.8802199999999996</v>
      </c>
      <c r="BJ40">
        <v>0.25898199999999999</v>
      </c>
      <c r="BK40">
        <v>4.3663100000000004</v>
      </c>
      <c r="BL40">
        <v>1.127E-3</v>
      </c>
      <c r="BM40">
        <v>1.2675000000000001E-2</v>
      </c>
      <c r="BN40">
        <v>9.972E-3</v>
      </c>
      <c r="BO40">
        <v>6.842E-3</v>
      </c>
      <c r="BP40">
        <v>8.5640000000000004E-3</v>
      </c>
      <c r="BQ40">
        <v>49.966000000000001</v>
      </c>
      <c r="BR40">
        <v>22.483799999999999</v>
      </c>
      <c r="BS40">
        <v>100</v>
      </c>
      <c r="BU40">
        <v>0</v>
      </c>
      <c r="BV40">
        <v>1.3011E-2</v>
      </c>
      <c r="BW40">
        <v>0</v>
      </c>
      <c r="BX40">
        <v>4.1161999999999997E-2</v>
      </c>
      <c r="BY40">
        <v>2.7864E-2</v>
      </c>
      <c r="BZ40">
        <v>1.7738E-2</v>
      </c>
      <c r="CA40">
        <v>0</v>
      </c>
      <c r="CB40">
        <v>3.4937000000000003E-2</v>
      </c>
      <c r="CC40">
        <v>1.2829999999999999E-2</v>
      </c>
      <c r="CD40">
        <v>2.0714E-2</v>
      </c>
      <c r="CE40">
        <v>4.0758000000000003E-2</v>
      </c>
      <c r="CF40">
        <v>0</v>
      </c>
      <c r="CG40">
        <v>2.1704000000000001E-2</v>
      </c>
      <c r="CH40">
        <v>0</v>
      </c>
      <c r="CI40">
        <v>5.2955000000000002E-2</v>
      </c>
      <c r="CJ40">
        <v>3.5978999999999997E-2</v>
      </c>
      <c r="CK40">
        <v>2.9415E-2</v>
      </c>
      <c r="CL40">
        <v>0</v>
      </c>
      <c r="CM40">
        <v>4.7094999999999998E-2</v>
      </c>
      <c r="CN40">
        <v>1.5454000000000001E-2</v>
      </c>
      <c r="CO40">
        <v>2.0714E-2</v>
      </c>
      <c r="CP40">
        <v>4.0758000000000003E-2</v>
      </c>
      <c r="CQ40">
        <v>0</v>
      </c>
      <c r="CR40">
        <v>24.4529</v>
      </c>
      <c r="CS40">
        <v>0</v>
      </c>
      <c r="CT40">
        <v>0.55447299999999999</v>
      </c>
      <c r="CU40">
        <v>3.6465000000000001</v>
      </c>
      <c r="CV40">
        <v>0.88012999999999997</v>
      </c>
      <c r="CW40">
        <v>0</v>
      </c>
      <c r="CX40">
        <v>92.310199999999995</v>
      </c>
      <c r="CY40">
        <v>26.048999999999999</v>
      </c>
      <c r="CZ40">
        <v>66.629099999999994</v>
      </c>
      <c r="DA40">
        <v>215.66499999999999</v>
      </c>
      <c r="DB40">
        <v>-13.432</v>
      </c>
      <c r="DC40">
        <v>17.4739</v>
      </c>
    </row>
    <row r="41" spans="1:107" x14ac:dyDescent="0.25">
      <c r="A41" s="5">
        <f t="shared" si="2"/>
        <v>24.542200000000001</v>
      </c>
      <c r="B41" s="5" t="str">
        <f t="shared" si="3"/>
        <v>&lt;0.022</v>
      </c>
      <c r="C41" s="5">
        <f t="shared" si="4"/>
        <v>21.677900000000001</v>
      </c>
      <c r="D41" s="5">
        <f t="shared" si="5"/>
        <v>31.300699999999999</v>
      </c>
      <c r="E41" s="5">
        <f t="shared" si="6"/>
        <v>1.1842699999999999</v>
      </c>
      <c r="F41" s="5">
        <f t="shared" si="7"/>
        <v>9.5712399999999995</v>
      </c>
      <c r="G41" s="5">
        <f t="shared" si="8"/>
        <v>2.3009000000000002E-2</v>
      </c>
      <c r="H41" s="5" t="str">
        <f t="shared" si="9"/>
        <v>&lt;0.056</v>
      </c>
      <c r="I41" s="5">
        <f t="shared" si="10"/>
        <v>2.6956000000000001E-2</v>
      </c>
      <c r="J41" s="5" t="str">
        <f t="shared" si="11"/>
        <v>&lt;0.023</v>
      </c>
      <c r="K41" s="5" t="str">
        <f t="shared" si="12"/>
        <v>&lt;0.040</v>
      </c>
      <c r="L41" s="5">
        <v>-4.3400000000000001E-3</v>
      </c>
      <c r="M41" s="5">
        <v>11.119300000000001</v>
      </c>
      <c r="N41" s="5">
        <f t="shared" si="13"/>
        <v>99.441235000000006</v>
      </c>
      <c r="P41" s="8" t="str">
        <f t="shared" si="14"/>
        <v>N/A</v>
      </c>
      <c r="Q41" s="8">
        <f t="shared" si="15"/>
        <v>6.4573633660000001E-3</v>
      </c>
      <c r="R41" s="8" t="str">
        <f t="shared" si="16"/>
        <v>N/A</v>
      </c>
      <c r="S41" s="8">
        <f t="shared" si="17"/>
        <v>0.134662061054</v>
      </c>
      <c r="T41" s="8">
        <f t="shared" si="18"/>
        <v>3.0388955188399999E-2</v>
      </c>
      <c r="U41" s="8">
        <f t="shared" si="19"/>
        <v>5.1112243661499995E-2</v>
      </c>
      <c r="V41" s="8" t="str">
        <f t="shared" si="20"/>
        <v>N/A</v>
      </c>
      <c r="W41" s="8" t="str">
        <f t="shared" si="21"/>
        <v>N/A</v>
      </c>
      <c r="X41" s="8">
        <f t="shared" si="22"/>
        <v>6.1011826759999992E-3</v>
      </c>
      <c r="Y41" s="8">
        <f t="shared" si="23"/>
        <v>9.6607815199999982E-3</v>
      </c>
      <c r="Z41" s="8">
        <f t="shared" si="24"/>
        <v>1.9225625039999999E-2</v>
      </c>
      <c r="AB41">
        <v>11.4717</v>
      </c>
      <c r="AC41">
        <v>9.5180000000000004E-3</v>
      </c>
      <c r="AD41">
        <v>11.472899999999999</v>
      </c>
      <c r="AE41">
        <v>24.330200000000001</v>
      </c>
      <c r="AF41">
        <v>0.91715599999999997</v>
      </c>
      <c r="AG41">
        <v>5.7717099999999997</v>
      </c>
      <c r="AH41">
        <v>1.6445000000000001E-2</v>
      </c>
      <c r="AI41">
        <v>-1.8839999999999999E-2</v>
      </c>
      <c r="AJ41">
        <v>2.2377999999999999E-2</v>
      </c>
      <c r="AK41">
        <v>6.2139999999999999E-3</v>
      </c>
      <c r="AL41">
        <v>6.9839999999999998E-3</v>
      </c>
      <c r="AM41">
        <v>44.194200000000002</v>
      </c>
      <c r="AN41">
        <v>1.2442500000000001</v>
      </c>
      <c r="AO41">
        <v>99.444900000000004</v>
      </c>
      <c r="AQ41" s="10">
        <v>24.542200000000001</v>
      </c>
      <c r="AR41" s="10">
        <v>1.5876999999999999E-2</v>
      </c>
      <c r="AS41" s="10">
        <v>21.677900000000001</v>
      </c>
      <c r="AT41" s="10">
        <v>31.300699999999999</v>
      </c>
      <c r="AU41" s="10">
        <v>1.1842699999999999</v>
      </c>
      <c r="AV41" s="10">
        <v>9.5712399999999995</v>
      </c>
      <c r="AW41" s="10">
        <v>2.3009000000000002E-2</v>
      </c>
      <c r="AX41" s="10">
        <v>-2.5399999999999999E-2</v>
      </c>
      <c r="AY41" s="10">
        <v>2.6956000000000001E-2</v>
      </c>
      <c r="AZ41" s="10">
        <v>6.2139999999999999E-3</v>
      </c>
      <c r="BA41" s="10">
        <v>6.9839999999999998E-3</v>
      </c>
      <c r="BB41" s="10">
        <v>-4.3400000000000001E-3</v>
      </c>
      <c r="BC41" s="10">
        <v>11.119300000000001</v>
      </c>
      <c r="BD41" s="10">
        <v>99.444900000000004</v>
      </c>
      <c r="BF41">
        <v>7.3982599999999996</v>
      </c>
      <c r="BG41">
        <v>3.5990000000000002E-3</v>
      </c>
      <c r="BH41">
        <v>7.7017800000000003</v>
      </c>
      <c r="BI41">
        <v>7.89107</v>
      </c>
      <c r="BJ41">
        <v>0.30238500000000001</v>
      </c>
      <c r="BK41">
        <v>4.3012899999999998</v>
      </c>
      <c r="BL41">
        <v>7.4320000000000002E-3</v>
      </c>
      <c r="BM41">
        <v>-1.485E-2</v>
      </c>
      <c r="BN41">
        <v>1.0366E-2</v>
      </c>
      <c r="BO41">
        <v>3.1749999999999999E-3</v>
      </c>
      <c r="BP41">
        <v>6.659E-3</v>
      </c>
      <c r="BQ41">
        <v>50.0306</v>
      </c>
      <c r="BR41">
        <v>22.3583</v>
      </c>
      <c r="BS41">
        <v>100</v>
      </c>
      <c r="BU41">
        <v>0</v>
      </c>
      <c r="BV41">
        <v>1.3443999999999999E-2</v>
      </c>
      <c r="BW41">
        <v>0</v>
      </c>
      <c r="BX41">
        <v>4.3270000000000003E-2</v>
      </c>
      <c r="BY41">
        <v>2.7789999999999999E-2</v>
      </c>
      <c r="BZ41">
        <v>1.7883E-2</v>
      </c>
      <c r="CA41">
        <v>0</v>
      </c>
      <c r="CB41">
        <v>4.2238999999999999E-2</v>
      </c>
      <c r="CC41">
        <v>1.4141000000000001E-2</v>
      </c>
      <c r="CD41">
        <v>2.3224000000000002E-2</v>
      </c>
      <c r="CE41">
        <v>4.0669999999999998E-2</v>
      </c>
      <c r="CF41">
        <v>0</v>
      </c>
      <c r="CG41">
        <v>2.2425E-2</v>
      </c>
      <c r="CH41">
        <v>0</v>
      </c>
      <c r="CI41">
        <v>5.5667000000000001E-2</v>
      </c>
      <c r="CJ41">
        <v>3.5883999999999999E-2</v>
      </c>
      <c r="CK41">
        <v>2.9655000000000001E-2</v>
      </c>
      <c r="CL41">
        <v>0</v>
      </c>
      <c r="CM41">
        <v>5.6937000000000001E-2</v>
      </c>
      <c r="CN41">
        <v>1.7034000000000001E-2</v>
      </c>
      <c r="CO41">
        <v>2.3224000000000002E-2</v>
      </c>
      <c r="CP41">
        <v>4.0669999999999998E-2</v>
      </c>
      <c r="CQ41">
        <v>0</v>
      </c>
      <c r="CR41">
        <v>67.843699999999998</v>
      </c>
      <c r="CS41">
        <v>0</v>
      </c>
      <c r="CT41">
        <v>0.553477</v>
      </c>
      <c r="CU41">
        <v>3.3133900000000001</v>
      </c>
      <c r="CV41">
        <v>0.88556500000000005</v>
      </c>
      <c r="CW41">
        <v>0</v>
      </c>
      <c r="CX41">
        <v>-88.710999999999999</v>
      </c>
      <c r="CY41">
        <v>27.264199999999999</v>
      </c>
      <c r="CZ41">
        <v>155.46799999999999</v>
      </c>
      <c r="DA41">
        <v>275.28100000000001</v>
      </c>
      <c r="DB41">
        <v>-13.331</v>
      </c>
      <c r="DC41">
        <v>17.344799999999999</v>
      </c>
    </row>
    <row r="42" spans="1:107" x14ac:dyDescent="0.25">
      <c r="A42" s="5">
        <f t="shared" si="2"/>
        <v>24.372699999999998</v>
      </c>
      <c r="B42" s="5" t="str">
        <f t="shared" si="3"/>
        <v>&lt;0.021</v>
      </c>
      <c r="C42" s="5">
        <f t="shared" si="4"/>
        <v>20.948699999999999</v>
      </c>
      <c r="D42" s="5">
        <f t="shared" si="5"/>
        <v>33.841999999999999</v>
      </c>
      <c r="E42" s="5">
        <f t="shared" si="6"/>
        <v>0.90375000000000005</v>
      </c>
      <c r="F42" s="5">
        <f t="shared" si="7"/>
        <v>8.0082400000000007</v>
      </c>
      <c r="G42" s="5">
        <f t="shared" si="8"/>
        <v>7.0385000000000003E-2</v>
      </c>
      <c r="H42" s="5" t="str">
        <f t="shared" si="9"/>
        <v>&lt;0.058</v>
      </c>
      <c r="I42" s="5">
        <f t="shared" si="10"/>
        <v>3.6180999999999998E-2</v>
      </c>
      <c r="J42" s="5" t="str">
        <f t="shared" si="11"/>
        <v>&lt;0.023</v>
      </c>
      <c r="K42" s="5" t="str">
        <f t="shared" si="12"/>
        <v>&lt;0.040</v>
      </c>
      <c r="L42" s="5">
        <v>9.2299999999999999E-4</v>
      </c>
      <c r="M42" s="5">
        <v>10.984999999999999</v>
      </c>
      <c r="N42" s="5">
        <f t="shared" si="13"/>
        <v>99.167878999999999</v>
      </c>
      <c r="P42" s="8" t="str">
        <f t="shared" si="14"/>
        <v>N/A</v>
      </c>
      <c r="Q42" s="8">
        <f t="shared" si="15"/>
        <v>6.3699149280000006E-3</v>
      </c>
      <c r="R42" s="8" t="str">
        <f t="shared" si="16"/>
        <v>N/A</v>
      </c>
      <c r="S42" s="8">
        <f t="shared" si="17"/>
        <v>0.13961828263500001</v>
      </c>
      <c r="T42" s="8">
        <f t="shared" si="18"/>
        <v>2.7082877468000002E-2</v>
      </c>
      <c r="U42" s="8">
        <f t="shared" si="19"/>
        <v>4.7297278670800004E-2</v>
      </c>
      <c r="V42" s="8" t="str">
        <f t="shared" si="20"/>
        <v>N/A</v>
      </c>
      <c r="W42" s="8">
        <f t="shared" si="21"/>
        <v>1.7794248759999999E-2</v>
      </c>
      <c r="X42" s="8">
        <f t="shared" si="22"/>
        <v>5.8448854560000001E-3</v>
      </c>
      <c r="Y42" s="8">
        <f t="shared" si="23"/>
        <v>1.0192571135999999E-2</v>
      </c>
      <c r="Z42" s="8" t="str">
        <f t="shared" si="24"/>
        <v>N/A</v>
      </c>
      <c r="AB42">
        <v>11.3926</v>
      </c>
      <c r="AC42">
        <v>1.2819000000000001E-2</v>
      </c>
      <c r="AD42">
        <v>11.087</v>
      </c>
      <c r="AE42">
        <v>26.305499999999999</v>
      </c>
      <c r="AF42">
        <v>0.69991000000000003</v>
      </c>
      <c r="AG42">
        <v>4.82918</v>
      </c>
      <c r="AH42">
        <v>5.0304000000000001E-2</v>
      </c>
      <c r="AI42">
        <v>7.8790000000000006E-3</v>
      </c>
      <c r="AJ42">
        <v>3.0036E-2</v>
      </c>
      <c r="AK42">
        <v>1.6728E-2</v>
      </c>
      <c r="AL42">
        <v>-1.1169999999999999E-2</v>
      </c>
      <c r="AM42">
        <v>43.555500000000002</v>
      </c>
      <c r="AN42">
        <v>1.22923</v>
      </c>
      <c r="AO42">
        <v>99.205399999999997</v>
      </c>
      <c r="AQ42" s="10">
        <v>24.372699999999998</v>
      </c>
      <c r="AR42" s="10">
        <v>2.1382999999999999E-2</v>
      </c>
      <c r="AS42" s="10">
        <v>20.948699999999999</v>
      </c>
      <c r="AT42" s="10">
        <v>33.841999999999999</v>
      </c>
      <c r="AU42" s="10">
        <v>0.90375000000000005</v>
      </c>
      <c r="AV42" s="10">
        <v>8.0082400000000007</v>
      </c>
      <c r="AW42" s="10">
        <v>7.0385000000000003E-2</v>
      </c>
      <c r="AX42" s="10">
        <v>1.0621E-2</v>
      </c>
      <c r="AY42" s="10">
        <v>3.6180999999999998E-2</v>
      </c>
      <c r="AZ42" s="10">
        <v>1.6728E-2</v>
      </c>
      <c r="BA42" s="10">
        <v>-1.1169999999999999E-2</v>
      </c>
      <c r="BB42" s="10">
        <v>9.2299999999999999E-4</v>
      </c>
      <c r="BC42" s="10">
        <v>10.984999999999999</v>
      </c>
      <c r="BD42" s="10">
        <v>99.205399999999997</v>
      </c>
      <c r="BF42">
        <v>7.45207</v>
      </c>
      <c r="BG42">
        <v>4.9170000000000004E-3</v>
      </c>
      <c r="BH42">
        <v>7.54894</v>
      </c>
      <c r="BI42">
        <v>8.6535200000000003</v>
      </c>
      <c r="BJ42">
        <v>0.23405400000000001</v>
      </c>
      <c r="BK42">
        <v>3.6502599999999998</v>
      </c>
      <c r="BL42">
        <v>2.3057999999999999E-2</v>
      </c>
      <c r="BM42">
        <v>6.2960000000000004E-3</v>
      </c>
      <c r="BN42">
        <v>1.4112E-2</v>
      </c>
      <c r="BO42">
        <v>8.6689999999999996E-3</v>
      </c>
      <c r="BP42">
        <v>-1.0800000000000001E-2</v>
      </c>
      <c r="BQ42">
        <v>50.011299999999999</v>
      </c>
      <c r="BR42">
        <v>22.403600000000001</v>
      </c>
      <c r="BS42">
        <v>100</v>
      </c>
      <c r="BU42">
        <v>0</v>
      </c>
      <c r="BV42">
        <v>1.3166000000000001E-2</v>
      </c>
      <c r="BW42">
        <v>0</v>
      </c>
      <c r="BX42">
        <v>4.1882999999999997E-2</v>
      </c>
      <c r="BY42">
        <v>2.6974000000000001E-2</v>
      </c>
      <c r="BZ42">
        <v>1.8955E-2</v>
      </c>
      <c r="CA42">
        <v>0</v>
      </c>
      <c r="CB42">
        <v>4.3060000000000001E-2</v>
      </c>
      <c r="CC42">
        <v>1.3180000000000001E-2</v>
      </c>
      <c r="CD42">
        <v>2.3831000000000001E-2</v>
      </c>
      <c r="CE42">
        <v>4.0437000000000001E-2</v>
      </c>
      <c r="CF42">
        <v>0</v>
      </c>
      <c r="CG42">
        <v>2.1961999999999999E-2</v>
      </c>
      <c r="CH42">
        <v>0</v>
      </c>
      <c r="CI42">
        <v>5.3881999999999999E-2</v>
      </c>
      <c r="CJ42">
        <v>3.4828999999999999E-2</v>
      </c>
      <c r="CK42">
        <v>3.1433000000000003E-2</v>
      </c>
      <c r="CL42">
        <v>0</v>
      </c>
      <c r="CM42">
        <v>5.8042999999999997E-2</v>
      </c>
      <c r="CN42">
        <v>1.5876999999999999E-2</v>
      </c>
      <c r="CO42">
        <v>2.3831000000000001E-2</v>
      </c>
      <c r="CP42">
        <v>4.0437000000000001E-2</v>
      </c>
      <c r="CQ42">
        <v>0</v>
      </c>
      <c r="CR42">
        <v>49.691200000000002</v>
      </c>
      <c r="CS42">
        <v>0</v>
      </c>
      <c r="CT42">
        <v>0.53075700000000003</v>
      </c>
      <c r="CU42">
        <v>3.8694799999999998</v>
      </c>
      <c r="CV42">
        <v>0.979406</v>
      </c>
      <c r="CW42">
        <v>0</v>
      </c>
      <c r="CX42">
        <v>225.84399999999999</v>
      </c>
      <c r="CY42">
        <v>19.459599999999998</v>
      </c>
      <c r="CZ42">
        <v>60.931199999999997</v>
      </c>
      <c r="DA42">
        <v>-169.92</v>
      </c>
      <c r="DB42">
        <v>-13.333</v>
      </c>
      <c r="DC42">
        <v>17.3155</v>
      </c>
    </row>
    <row r="43" spans="1:107" x14ac:dyDescent="0.25">
      <c r="A43" s="5">
        <f t="shared" si="2"/>
        <v>24.436699999999998</v>
      </c>
      <c r="B43" s="5">
        <f t="shared" si="3"/>
        <v>2.7288E-2</v>
      </c>
      <c r="C43" s="5">
        <f t="shared" si="4"/>
        <v>21.320900000000002</v>
      </c>
      <c r="D43" s="5">
        <f t="shared" si="5"/>
        <v>32.476799999999997</v>
      </c>
      <c r="E43" s="5">
        <f t="shared" si="6"/>
        <v>1.05416</v>
      </c>
      <c r="F43" s="5">
        <f t="shared" si="7"/>
        <v>8.7680600000000002</v>
      </c>
      <c r="G43" s="5">
        <f t="shared" si="8"/>
        <v>7.1008000000000002E-2</v>
      </c>
      <c r="H43" s="5">
        <f t="shared" si="9"/>
        <v>5.6905999999999998E-2</v>
      </c>
      <c r="I43" s="5">
        <f t="shared" si="10"/>
        <v>5.1776000000000003E-2</v>
      </c>
      <c r="J43" s="5" t="str">
        <f t="shared" si="11"/>
        <v>&lt;0.021</v>
      </c>
      <c r="K43" s="5" t="str">
        <f t="shared" si="12"/>
        <v>&lt;0.041</v>
      </c>
      <c r="L43" s="5">
        <v>3.6050000000000001E-3</v>
      </c>
      <c r="M43" s="5">
        <v>11.0533</v>
      </c>
      <c r="N43" s="5">
        <f t="shared" si="13"/>
        <v>99.320503000000002</v>
      </c>
      <c r="P43" s="8" t="str">
        <f t="shared" si="14"/>
        <v>N/A</v>
      </c>
      <c r="Q43" s="8">
        <f t="shared" si="15"/>
        <v>6.6157759079999989E-3</v>
      </c>
      <c r="R43" s="8" t="str">
        <f t="shared" si="16"/>
        <v>N/A</v>
      </c>
      <c r="S43" s="8">
        <f t="shared" si="17"/>
        <v>0.13680445247999998</v>
      </c>
      <c r="T43" s="8">
        <f t="shared" si="18"/>
        <v>2.8932222404999999E-2</v>
      </c>
      <c r="U43" s="8">
        <f t="shared" si="19"/>
        <v>4.9077989897999996E-2</v>
      </c>
      <c r="V43" s="8" t="str">
        <f t="shared" si="20"/>
        <v>N/A</v>
      </c>
      <c r="W43" s="8">
        <f t="shared" si="21"/>
        <v>1.4632445543999999E-2</v>
      </c>
      <c r="X43" s="8">
        <f t="shared" si="22"/>
        <v>6.1337463099999994E-3</v>
      </c>
      <c r="Y43" s="8">
        <f t="shared" si="23"/>
        <v>9.4315447499999996E-3</v>
      </c>
      <c r="Z43" s="8" t="str">
        <f t="shared" si="24"/>
        <v>N/A</v>
      </c>
      <c r="AB43">
        <v>11.4224</v>
      </c>
      <c r="AC43">
        <v>1.6358999999999999E-2</v>
      </c>
      <c r="AD43">
        <v>11.284000000000001</v>
      </c>
      <c r="AE43">
        <v>25.244399999999999</v>
      </c>
      <c r="AF43">
        <v>0.81639499999999998</v>
      </c>
      <c r="AG43">
        <v>5.2873799999999997</v>
      </c>
      <c r="AH43">
        <v>5.0749000000000002E-2</v>
      </c>
      <c r="AI43">
        <v>4.2215999999999997E-2</v>
      </c>
      <c r="AJ43">
        <v>4.2981999999999999E-2</v>
      </c>
      <c r="AK43">
        <v>1.7203E-2</v>
      </c>
      <c r="AL43">
        <v>-1.7780000000000001E-2</v>
      </c>
      <c r="AM43">
        <v>43.876800000000003</v>
      </c>
      <c r="AN43">
        <v>1.2368699999999999</v>
      </c>
      <c r="AO43">
        <v>99.32</v>
      </c>
      <c r="AQ43" s="10">
        <v>24.436699999999998</v>
      </c>
      <c r="AR43" s="10">
        <v>2.7288E-2</v>
      </c>
      <c r="AS43" s="10">
        <v>21.320900000000002</v>
      </c>
      <c r="AT43" s="10">
        <v>32.476799999999997</v>
      </c>
      <c r="AU43" s="10">
        <v>1.05416</v>
      </c>
      <c r="AV43" s="10">
        <v>8.7680600000000002</v>
      </c>
      <c r="AW43" s="10">
        <v>7.1008000000000002E-2</v>
      </c>
      <c r="AX43" s="10">
        <v>5.6905999999999998E-2</v>
      </c>
      <c r="AY43" s="10">
        <v>5.1776000000000003E-2</v>
      </c>
      <c r="AZ43" s="10">
        <v>1.7203E-2</v>
      </c>
      <c r="BA43" s="10">
        <v>-1.7780000000000001E-2</v>
      </c>
      <c r="BB43" s="10">
        <v>3.6050000000000001E-3</v>
      </c>
      <c r="BC43" s="10">
        <v>11.0533</v>
      </c>
      <c r="BD43" s="10">
        <v>99.32</v>
      </c>
      <c r="BF43">
        <v>7.4176900000000003</v>
      </c>
      <c r="BG43">
        <v>6.2290000000000002E-3</v>
      </c>
      <c r="BH43">
        <v>7.6276200000000003</v>
      </c>
      <c r="BI43">
        <v>8.24451</v>
      </c>
      <c r="BJ43">
        <v>0.271036</v>
      </c>
      <c r="BK43">
        <v>3.9677500000000001</v>
      </c>
      <c r="BL43">
        <v>2.3094E-2</v>
      </c>
      <c r="BM43">
        <v>3.3492000000000001E-2</v>
      </c>
      <c r="BN43">
        <v>2.0049000000000001E-2</v>
      </c>
      <c r="BO43">
        <v>8.8500000000000002E-3</v>
      </c>
      <c r="BP43">
        <v>-1.7069999999999998E-2</v>
      </c>
      <c r="BQ43">
        <v>50.016599999999997</v>
      </c>
      <c r="BR43">
        <v>22.380099999999999</v>
      </c>
      <c r="BS43">
        <v>100</v>
      </c>
      <c r="BU43">
        <v>0</v>
      </c>
      <c r="BV43">
        <v>1.3606E-2</v>
      </c>
      <c r="BW43">
        <v>0</v>
      </c>
      <c r="BX43">
        <v>4.0378999999999998E-2</v>
      </c>
      <c r="BY43">
        <v>2.7618E-2</v>
      </c>
      <c r="BZ43">
        <v>1.7215999999999999E-2</v>
      </c>
      <c r="CA43">
        <v>0</v>
      </c>
      <c r="CB43">
        <v>3.2294000000000003E-2</v>
      </c>
      <c r="CC43">
        <v>1.3452E-2</v>
      </c>
      <c r="CD43">
        <v>2.1833000000000002E-2</v>
      </c>
      <c r="CE43">
        <v>4.1325000000000001E-2</v>
      </c>
      <c r="CF43">
        <v>0</v>
      </c>
      <c r="CG43">
        <v>2.2696000000000001E-2</v>
      </c>
      <c r="CH43">
        <v>0</v>
      </c>
      <c r="CI43">
        <v>5.1947E-2</v>
      </c>
      <c r="CJ43">
        <v>3.5661999999999999E-2</v>
      </c>
      <c r="CK43">
        <v>2.8549999999999999E-2</v>
      </c>
      <c r="CL43">
        <v>0</v>
      </c>
      <c r="CM43">
        <v>4.3531E-2</v>
      </c>
      <c r="CN43">
        <v>1.6204E-2</v>
      </c>
      <c r="CO43">
        <v>2.1833000000000002E-2</v>
      </c>
      <c r="CP43">
        <v>4.1325000000000001E-2</v>
      </c>
      <c r="CQ43">
        <v>0</v>
      </c>
      <c r="CR43">
        <v>40.441200000000002</v>
      </c>
      <c r="CS43">
        <v>0</v>
      </c>
      <c r="CT43">
        <v>0.54191999999999996</v>
      </c>
      <c r="CU43">
        <v>3.5438999999999998</v>
      </c>
      <c r="CV43">
        <v>0.92820999999999998</v>
      </c>
      <c r="CW43">
        <v>0</v>
      </c>
      <c r="CX43">
        <v>34.660899999999998</v>
      </c>
      <c r="CY43">
        <v>14.2705</v>
      </c>
      <c r="CZ43">
        <v>54.825000000000003</v>
      </c>
      <c r="DA43">
        <v>-108.77</v>
      </c>
      <c r="DB43">
        <v>-12.929</v>
      </c>
      <c r="DC43">
        <v>17.5502</v>
      </c>
    </row>
    <row r="44" spans="1:107" x14ac:dyDescent="0.25">
      <c r="A44" s="5">
        <f t="shared" si="2"/>
        <v>24.534300000000002</v>
      </c>
      <c r="B44" s="5">
        <f t="shared" si="3"/>
        <v>4.1972000000000002E-2</v>
      </c>
      <c r="C44" s="5">
        <f t="shared" si="4"/>
        <v>21.359200000000001</v>
      </c>
      <c r="D44" s="5">
        <f t="shared" si="5"/>
        <v>30.787299999999998</v>
      </c>
      <c r="E44" s="5">
        <f t="shared" si="6"/>
        <v>1.0261800000000001</v>
      </c>
      <c r="F44" s="5">
        <f t="shared" si="7"/>
        <v>10.0662</v>
      </c>
      <c r="G44" s="5">
        <f t="shared" si="8"/>
        <v>2.4844999999999999E-2</v>
      </c>
      <c r="H44" s="5" t="str">
        <f t="shared" si="9"/>
        <v>&lt;0.052</v>
      </c>
      <c r="I44" s="5">
        <f t="shared" si="10"/>
        <v>5.9708999999999998E-2</v>
      </c>
      <c r="J44" s="5">
        <f t="shared" si="11"/>
        <v>2.8372999999999999E-2</v>
      </c>
      <c r="K44" s="5" t="str">
        <f t="shared" si="12"/>
        <v>&lt;0.040</v>
      </c>
      <c r="L44" s="5">
        <v>-1.9220000000000001E-2</v>
      </c>
      <c r="M44" s="5">
        <v>11.139799999999999</v>
      </c>
      <c r="N44" s="5">
        <f t="shared" si="13"/>
        <v>99.048658999999986</v>
      </c>
      <c r="P44" s="8" t="str">
        <f t="shared" si="14"/>
        <v>N/A</v>
      </c>
      <c r="Q44" s="8">
        <f t="shared" si="15"/>
        <v>6.6523295600000006E-3</v>
      </c>
      <c r="R44" s="8" t="str">
        <f t="shared" si="16"/>
        <v>N/A</v>
      </c>
      <c r="S44" s="8">
        <f t="shared" si="17"/>
        <v>0.13352644418199999</v>
      </c>
      <c r="T44" s="8">
        <f t="shared" si="18"/>
        <v>2.8719793794000005E-2</v>
      </c>
      <c r="U44" s="8">
        <f t="shared" si="19"/>
        <v>5.2299593913799999E-2</v>
      </c>
      <c r="V44" s="8" t="str">
        <f t="shared" si="20"/>
        <v>N/A</v>
      </c>
      <c r="W44" s="8">
        <f t="shared" si="21"/>
        <v>1.5796846800000004E-2</v>
      </c>
      <c r="X44" s="8">
        <f t="shared" si="22"/>
        <v>6.0641986879999997E-3</v>
      </c>
      <c r="Y44" s="8">
        <f t="shared" si="23"/>
        <v>8.7791736600000003E-3</v>
      </c>
      <c r="Z44" s="8">
        <f t="shared" si="24"/>
        <v>1.947962625E-2</v>
      </c>
      <c r="AB44">
        <v>11.4681</v>
      </c>
      <c r="AC44">
        <v>2.5162E-2</v>
      </c>
      <c r="AD44">
        <v>11.3043</v>
      </c>
      <c r="AE44">
        <v>23.931100000000001</v>
      </c>
      <c r="AF44">
        <v>0.79473000000000005</v>
      </c>
      <c r="AG44">
        <v>6.0702100000000003</v>
      </c>
      <c r="AH44">
        <v>1.7756999999999998E-2</v>
      </c>
      <c r="AI44">
        <v>4.9700000000000005E-4</v>
      </c>
      <c r="AJ44">
        <v>4.9568000000000001E-2</v>
      </c>
      <c r="AK44">
        <v>2.8372999999999999E-2</v>
      </c>
      <c r="AL44">
        <v>3.0450000000000001E-2</v>
      </c>
      <c r="AM44">
        <v>44.113</v>
      </c>
      <c r="AN44">
        <v>1.24655</v>
      </c>
      <c r="AO44">
        <v>99.079800000000006</v>
      </c>
      <c r="AQ44" s="10">
        <v>24.534300000000002</v>
      </c>
      <c r="AR44" s="10">
        <v>4.1972000000000002E-2</v>
      </c>
      <c r="AS44" s="10">
        <v>21.359200000000001</v>
      </c>
      <c r="AT44" s="10">
        <v>30.787299999999998</v>
      </c>
      <c r="AU44" s="10">
        <v>1.0261800000000001</v>
      </c>
      <c r="AV44" s="10">
        <v>10.0662</v>
      </c>
      <c r="AW44" s="10">
        <v>2.4844999999999999E-2</v>
      </c>
      <c r="AX44" s="10">
        <v>6.69E-4</v>
      </c>
      <c r="AY44" s="10">
        <v>5.9708999999999998E-2</v>
      </c>
      <c r="AZ44" s="10">
        <v>2.8372999999999999E-2</v>
      </c>
      <c r="BA44" s="10">
        <v>3.0450000000000001E-2</v>
      </c>
      <c r="BB44" s="10">
        <v>-1.9220000000000001E-2</v>
      </c>
      <c r="BC44" s="10">
        <v>11.139799999999999</v>
      </c>
      <c r="BD44" s="10">
        <v>99.079800000000006</v>
      </c>
      <c r="BF44">
        <v>7.3992599999999999</v>
      </c>
      <c r="BG44">
        <v>9.5189999999999997E-3</v>
      </c>
      <c r="BH44">
        <v>7.5920100000000001</v>
      </c>
      <c r="BI44">
        <v>7.7651599999999998</v>
      </c>
      <c r="BJ44">
        <v>0.26214100000000001</v>
      </c>
      <c r="BK44">
        <v>4.5258099999999999</v>
      </c>
      <c r="BL44">
        <v>8.0280000000000004E-3</v>
      </c>
      <c r="BM44">
        <v>3.9100000000000002E-4</v>
      </c>
      <c r="BN44">
        <v>2.2971999999999999E-2</v>
      </c>
      <c r="BO44">
        <v>1.4503E-2</v>
      </c>
      <c r="BP44">
        <v>2.9045000000000001E-2</v>
      </c>
      <c r="BQ44">
        <v>49.961500000000001</v>
      </c>
      <c r="BR44">
        <v>22.409700000000001</v>
      </c>
      <c r="BS44">
        <v>100</v>
      </c>
      <c r="BU44">
        <v>0</v>
      </c>
      <c r="BV44">
        <v>1.3448999999999999E-2</v>
      </c>
      <c r="BW44">
        <v>0</v>
      </c>
      <c r="BX44">
        <v>4.2021000000000003E-2</v>
      </c>
      <c r="BY44">
        <v>2.7910999999999998E-2</v>
      </c>
      <c r="BZ44">
        <v>1.7887E-2</v>
      </c>
      <c r="CA44">
        <v>0</v>
      </c>
      <c r="CB44">
        <v>3.8622999999999998E-2</v>
      </c>
      <c r="CC44">
        <v>1.2994E-2</v>
      </c>
      <c r="CD44">
        <v>1.9186000000000002E-2</v>
      </c>
      <c r="CE44">
        <v>4.0815999999999998E-2</v>
      </c>
      <c r="CF44">
        <v>0</v>
      </c>
      <c r="CG44">
        <v>2.2433999999999999E-2</v>
      </c>
      <c r="CH44">
        <v>0</v>
      </c>
      <c r="CI44">
        <v>5.4059999999999997E-2</v>
      </c>
      <c r="CJ44">
        <v>3.6040000000000003E-2</v>
      </c>
      <c r="CK44">
        <v>2.9662999999999998E-2</v>
      </c>
      <c r="CL44">
        <v>0</v>
      </c>
      <c r="CM44">
        <v>5.2062999999999998E-2</v>
      </c>
      <c r="CN44">
        <v>1.5653E-2</v>
      </c>
      <c r="CO44">
        <v>1.9186000000000002E-2</v>
      </c>
      <c r="CP44">
        <v>4.0815999999999998E-2</v>
      </c>
      <c r="CQ44">
        <v>0</v>
      </c>
      <c r="CR44">
        <v>26.437999999999999</v>
      </c>
      <c r="CS44">
        <v>0</v>
      </c>
      <c r="CT44">
        <v>0.55796199999999996</v>
      </c>
      <c r="CU44">
        <v>3.6137800000000002</v>
      </c>
      <c r="CV44">
        <v>0.86157799999999995</v>
      </c>
      <c r="CW44">
        <v>0</v>
      </c>
      <c r="CX44">
        <v>3178.44</v>
      </c>
      <c r="CY44">
        <v>12.2341</v>
      </c>
      <c r="CZ44">
        <v>30.942</v>
      </c>
      <c r="DA44">
        <v>63.972499999999997</v>
      </c>
      <c r="DB44">
        <v>-12.785</v>
      </c>
      <c r="DC44">
        <v>17.579599999999999</v>
      </c>
    </row>
    <row r="45" spans="1:107" x14ac:dyDescent="0.25">
      <c r="A45" s="5">
        <f t="shared" si="2"/>
        <v>24.606400000000001</v>
      </c>
      <c r="B45" s="5">
        <f t="shared" si="3"/>
        <v>3.0380000000000001E-2</v>
      </c>
      <c r="C45" s="5">
        <f t="shared" si="4"/>
        <v>21.1538</v>
      </c>
      <c r="D45" s="5">
        <f t="shared" si="5"/>
        <v>31.145399999999999</v>
      </c>
      <c r="E45" s="5">
        <f t="shared" si="6"/>
        <v>1.16174</v>
      </c>
      <c r="F45" s="5">
        <f t="shared" si="7"/>
        <v>9.80016</v>
      </c>
      <c r="G45" s="5">
        <f t="shared" si="8"/>
        <v>8.9216000000000004E-2</v>
      </c>
      <c r="H45" s="5" t="str">
        <f t="shared" si="9"/>
        <v>&lt;0.056</v>
      </c>
      <c r="I45" s="5">
        <f t="shared" si="10"/>
        <v>6.8241999999999997E-2</v>
      </c>
      <c r="J45" s="5" t="str">
        <f t="shared" si="11"/>
        <v>&lt;0.022</v>
      </c>
      <c r="K45" s="5" t="str">
        <f t="shared" si="12"/>
        <v>&lt;0.041</v>
      </c>
      <c r="L45" s="5">
        <v>-5.9300000000000004E-3</v>
      </c>
      <c r="M45" s="5">
        <v>11.116099999999999</v>
      </c>
      <c r="N45" s="5">
        <f t="shared" si="13"/>
        <v>99.165507999999988</v>
      </c>
      <c r="P45" s="8" t="str">
        <f t="shared" si="14"/>
        <v>N/A</v>
      </c>
      <c r="Q45" s="8">
        <f t="shared" si="15"/>
        <v>6.6273646530000006E-3</v>
      </c>
      <c r="R45" s="8" t="str">
        <f t="shared" si="16"/>
        <v>N/A</v>
      </c>
      <c r="S45" s="8">
        <f t="shared" si="17"/>
        <v>0.13418502727000001</v>
      </c>
      <c r="T45" s="8">
        <f t="shared" si="18"/>
        <v>2.9969979857799995E-2</v>
      </c>
      <c r="U45" s="8">
        <f t="shared" si="19"/>
        <v>5.1675000537600005E-2</v>
      </c>
      <c r="V45" s="8" t="str">
        <f t="shared" si="20"/>
        <v>N/A</v>
      </c>
      <c r="W45" s="8">
        <f t="shared" si="21"/>
        <v>1.742063148E-2</v>
      </c>
      <c r="X45" s="8">
        <f t="shared" si="22"/>
        <v>6.1597719600000002E-3</v>
      </c>
      <c r="Y45" s="8">
        <f t="shared" si="23"/>
        <v>9.5184599700000004E-3</v>
      </c>
      <c r="Z45" s="8">
        <f t="shared" si="24"/>
        <v>1.9720732680000002E-2</v>
      </c>
      <c r="AB45">
        <v>11.501799999999999</v>
      </c>
      <c r="AC45">
        <v>1.8213E-2</v>
      </c>
      <c r="AD45">
        <v>11.195600000000001</v>
      </c>
      <c r="AE45">
        <v>24.209499999999998</v>
      </c>
      <c r="AF45">
        <v>0.89971299999999998</v>
      </c>
      <c r="AG45">
        <v>5.9097600000000003</v>
      </c>
      <c r="AH45">
        <v>6.3761999999999999E-2</v>
      </c>
      <c r="AI45">
        <v>6.6779999999999999E-3</v>
      </c>
      <c r="AJ45">
        <v>5.6652000000000001E-2</v>
      </c>
      <c r="AK45">
        <v>6.927E-3</v>
      </c>
      <c r="AL45">
        <v>1.0373E-2</v>
      </c>
      <c r="AM45">
        <v>44.069099999999999</v>
      </c>
      <c r="AN45">
        <v>1.2439</v>
      </c>
      <c r="AO45">
        <v>99.191900000000004</v>
      </c>
      <c r="AQ45" s="10">
        <v>24.606400000000001</v>
      </c>
      <c r="AR45" s="10">
        <v>3.0380000000000001E-2</v>
      </c>
      <c r="AS45" s="10">
        <v>21.1538</v>
      </c>
      <c r="AT45" s="10">
        <v>31.145399999999999</v>
      </c>
      <c r="AU45" s="10">
        <v>1.16174</v>
      </c>
      <c r="AV45" s="10">
        <v>9.80016</v>
      </c>
      <c r="AW45" s="10">
        <v>8.9216000000000004E-2</v>
      </c>
      <c r="AX45" s="10">
        <v>9.0019999999999996E-3</v>
      </c>
      <c r="AY45" s="10">
        <v>6.8241999999999997E-2</v>
      </c>
      <c r="AZ45" s="10">
        <v>6.927E-3</v>
      </c>
      <c r="BA45" s="10">
        <v>1.0373E-2</v>
      </c>
      <c r="BB45" s="10">
        <v>-5.9300000000000004E-3</v>
      </c>
      <c r="BC45" s="10">
        <v>11.116099999999999</v>
      </c>
      <c r="BD45" s="10">
        <v>99.191900000000004</v>
      </c>
      <c r="BF45">
        <v>7.4319600000000001</v>
      </c>
      <c r="BG45">
        <v>6.8999999999999999E-3</v>
      </c>
      <c r="BH45">
        <v>7.5300799999999999</v>
      </c>
      <c r="BI45">
        <v>7.8670799999999996</v>
      </c>
      <c r="BJ45">
        <v>0.297207</v>
      </c>
      <c r="BK45">
        <v>4.4126799999999999</v>
      </c>
      <c r="BL45">
        <v>2.8871000000000001E-2</v>
      </c>
      <c r="BM45">
        <v>5.2719999999999998E-3</v>
      </c>
      <c r="BN45">
        <v>2.6293E-2</v>
      </c>
      <c r="BO45">
        <v>3.5460000000000001E-3</v>
      </c>
      <c r="BP45">
        <v>9.9080000000000001E-3</v>
      </c>
      <c r="BQ45">
        <v>49.985199999999999</v>
      </c>
      <c r="BR45">
        <v>22.395</v>
      </c>
      <c r="BS45">
        <v>100</v>
      </c>
      <c r="BU45">
        <v>0</v>
      </c>
      <c r="BV45">
        <v>1.3580999999999999E-2</v>
      </c>
      <c r="BW45">
        <v>0</v>
      </c>
      <c r="BX45">
        <v>4.1203999999999998E-2</v>
      </c>
      <c r="BY45">
        <v>2.6922000000000001E-2</v>
      </c>
      <c r="BZ45">
        <v>1.7763999999999999E-2</v>
      </c>
      <c r="CA45">
        <v>0</v>
      </c>
      <c r="CB45">
        <v>4.2226E-2</v>
      </c>
      <c r="CC45">
        <v>1.2982E-2</v>
      </c>
      <c r="CD45">
        <v>2.2814999999999998E-2</v>
      </c>
      <c r="CE45">
        <v>4.1661999999999998E-2</v>
      </c>
      <c r="CF45">
        <v>0</v>
      </c>
      <c r="CG45">
        <v>2.2654000000000001E-2</v>
      </c>
      <c r="CH45">
        <v>0</v>
      </c>
      <c r="CI45">
        <v>5.3009000000000001E-2</v>
      </c>
      <c r="CJ45">
        <v>3.4763000000000002E-2</v>
      </c>
      <c r="CK45">
        <v>2.9458000000000002E-2</v>
      </c>
      <c r="CL45">
        <v>0</v>
      </c>
      <c r="CM45">
        <v>5.6919999999999998E-2</v>
      </c>
      <c r="CN45">
        <v>1.5637999999999999E-2</v>
      </c>
      <c r="CO45">
        <v>2.2814999999999998E-2</v>
      </c>
      <c r="CP45">
        <v>4.1661999999999998E-2</v>
      </c>
      <c r="CQ45">
        <v>0</v>
      </c>
      <c r="CR45">
        <v>36.388100000000001</v>
      </c>
      <c r="CS45">
        <v>0</v>
      </c>
      <c r="CT45">
        <v>0.55426600000000004</v>
      </c>
      <c r="CU45">
        <v>3.3310599999999999</v>
      </c>
      <c r="CV45">
        <v>0.87440099999999998</v>
      </c>
      <c r="CW45">
        <v>0</v>
      </c>
      <c r="CX45">
        <v>260.86599999999999</v>
      </c>
      <c r="CY45">
        <v>10.872999999999999</v>
      </c>
      <c r="CZ45">
        <v>137.411</v>
      </c>
      <c r="DA45">
        <v>190.11600000000001</v>
      </c>
      <c r="DB45">
        <v>-12.673999999999999</v>
      </c>
      <c r="DC45">
        <v>17.591999999999999</v>
      </c>
    </row>
    <row r="46" spans="1:107" x14ac:dyDescent="0.25">
      <c r="A46" s="5">
        <f t="shared" si="2"/>
        <v>24.9101</v>
      </c>
      <c r="B46" s="5">
        <f t="shared" si="3"/>
        <v>3.4876999999999998E-2</v>
      </c>
      <c r="C46" s="5">
        <f t="shared" si="4"/>
        <v>21.104600000000001</v>
      </c>
      <c r="D46" s="5">
        <f t="shared" si="5"/>
        <v>31.265899999999998</v>
      </c>
      <c r="E46" s="5">
        <f t="shared" si="6"/>
        <v>1.11582</v>
      </c>
      <c r="F46" s="5">
        <f t="shared" si="7"/>
        <v>9.9540000000000006</v>
      </c>
      <c r="G46" s="5">
        <f t="shared" si="8"/>
        <v>4.8349999999999997E-2</v>
      </c>
      <c r="H46" s="5" t="str">
        <f t="shared" si="9"/>
        <v>&lt;0.057</v>
      </c>
      <c r="I46" s="5" t="str">
        <f t="shared" si="10"/>
        <v>&lt;0.017</v>
      </c>
      <c r="J46" s="5" t="str">
        <f t="shared" si="11"/>
        <v>&lt;0.023</v>
      </c>
      <c r="K46" s="5" t="str">
        <f t="shared" si="12"/>
        <v>&lt;0.041</v>
      </c>
      <c r="L46" s="5">
        <v>-9.3399999999999993E-3</v>
      </c>
      <c r="M46" s="5">
        <v>11.1229</v>
      </c>
      <c r="N46" s="5">
        <f t="shared" si="13"/>
        <v>99.547207000000014</v>
      </c>
      <c r="P46" s="8" t="str">
        <f t="shared" si="14"/>
        <v>N/A</v>
      </c>
      <c r="Q46" s="8">
        <f t="shared" si="15"/>
        <v>6.6417647590000005E-3</v>
      </c>
      <c r="R46" s="8" t="str">
        <f t="shared" si="16"/>
        <v>N/A</v>
      </c>
      <c r="S46" s="8">
        <f t="shared" si="17"/>
        <v>0.134360727264</v>
      </c>
      <c r="T46" s="8">
        <f t="shared" si="18"/>
        <v>2.9293873365899999E-2</v>
      </c>
      <c r="U46" s="8">
        <f t="shared" si="19"/>
        <v>5.1967803854499998E-2</v>
      </c>
      <c r="V46" s="8" t="str">
        <f t="shared" si="20"/>
        <v>N/A</v>
      </c>
      <c r="W46" s="8" t="str">
        <f t="shared" si="21"/>
        <v>N/A</v>
      </c>
      <c r="X46" s="8">
        <f t="shared" si="22"/>
        <v>5.8598241000000001E-3</v>
      </c>
      <c r="Y46" s="8">
        <f t="shared" si="23"/>
        <v>9.5980958099999986E-3</v>
      </c>
      <c r="Z46" s="8">
        <f t="shared" si="24"/>
        <v>1.9485423340000002E-2</v>
      </c>
      <c r="AB46">
        <v>11.643700000000001</v>
      </c>
      <c r="AC46">
        <v>2.0909000000000001E-2</v>
      </c>
      <c r="AD46">
        <v>11.169499999999999</v>
      </c>
      <c r="AE46">
        <v>24.3032</v>
      </c>
      <c r="AF46">
        <v>0.86414899999999994</v>
      </c>
      <c r="AG46">
        <v>6.0025300000000001</v>
      </c>
      <c r="AH46">
        <v>3.4555000000000002E-2</v>
      </c>
      <c r="AI46">
        <v>-9.4400000000000005E-3</v>
      </c>
      <c r="AJ46">
        <v>3.7699999999999999E-3</v>
      </c>
      <c r="AK46">
        <v>5.6309999999999997E-3</v>
      </c>
      <c r="AL46">
        <v>1.9178000000000001E-2</v>
      </c>
      <c r="AM46">
        <v>44.261600000000001</v>
      </c>
      <c r="AN46">
        <v>1.2446600000000001</v>
      </c>
      <c r="AO46">
        <v>99.563900000000004</v>
      </c>
      <c r="AQ46" s="10">
        <v>24.9101</v>
      </c>
      <c r="AR46" s="10">
        <v>3.4876999999999998E-2</v>
      </c>
      <c r="AS46" s="10">
        <v>21.104600000000001</v>
      </c>
      <c r="AT46" s="10">
        <v>31.265899999999998</v>
      </c>
      <c r="AU46" s="10">
        <v>1.11582</v>
      </c>
      <c r="AV46" s="10">
        <v>9.9540000000000006</v>
      </c>
      <c r="AW46" s="10">
        <v>4.8349999999999997E-2</v>
      </c>
      <c r="AX46" s="10">
        <v>-1.272E-2</v>
      </c>
      <c r="AY46" s="10">
        <v>4.5409999999999999E-3</v>
      </c>
      <c r="AZ46" s="10">
        <v>5.6309999999999997E-3</v>
      </c>
      <c r="BA46" s="10">
        <v>1.9178000000000001E-2</v>
      </c>
      <c r="BB46" s="10">
        <v>-9.3399999999999993E-3</v>
      </c>
      <c r="BC46" s="10">
        <v>11.1229</v>
      </c>
      <c r="BD46" s="10">
        <v>99.563900000000004</v>
      </c>
      <c r="BF46">
        <v>7.4972500000000002</v>
      </c>
      <c r="BG46">
        <v>7.894E-3</v>
      </c>
      <c r="BH46">
        <v>7.4861700000000004</v>
      </c>
      <c r="BI46">
        <v>7.8697699999999999</v>
      </c>
      <c r="BJ46">
        <v>0.28445599999999999</v>
      </c>
      <c r="BK46">
        <v>4.4661999999999997</v>
      </c>
      <c r="BL46">
        <v>1.5592E-2</v>
      </c>
      <c r="BM46">
        <v>-7.4200000000000004E-3</v>
      </c>
      <c r="BN46">
        <v>1.7440000000000001E-3</v>
      </c>
      <c r="BO46">
        <v>2.872E-3</v>
      </c>
      <c r="BP46">
        <v>1.8256000000000001E-2</v>
      </c>
      <c r="BQ46">
        <v>50.027200000000001</v>
      </c>
      <c r="BR46">
        <v>22.330100000000002</v>
      </c>
      <c r="BS46">
        <v>100</v>
      </c>
      <c r="BU46">
        <v>0</v>
      </c>
      <c r="BV46">
        <v>1.3540999999999999E-2</v>
      </c>
      <c r="BW46">
        <v>0</v>
      </c>
      <c r="BX46">
        <v>3.9799000000000001E-2</v>
      </c>
      <c r="BY46">
        <v>2.6002000000000001E-2</v>
      </c>
      <c r="BZ46">
        <v>1.6641E-2</v>
      </c>
      <c r="CA46">
        <v>0</v>
      </c>
      <c r="CB46">
        <v>4.2388000000000002E-2</v>
      </c>
      <c r="CC46">
        <v>1.4215999999999999E-2</v>
      </c>
      <c r="CD46">
        <v>2.3106999999999999E-2</v>
      </c>
      <c r="CE46">
        <v>4.1017999999999999E-2</v>
      </c>
      <c r="CF46">
        <v>0</v>
      </c>
      <c r="CG46">
        <v>2.2586999999999999E-2</v>
      </c>
      <c r="CH46">
        <v>0</v>
      </c>
      <c r="CI46">
        <v>5.1201000000000003E-2</v>
      </c>
      <c r="CJ46">
        <v>3.3574E-2</v>
      </c>
      <c r="CK46">
        <v>2.7595999999999999E-2</v>
      </c>
      <c r="CL46">
        <v>0</v>
      </c>
      <c r="CM46">
        <v>5.7138000000000001E-2</v>
      </c>
      <c r="CN46">
        <v>1.7124E-2</v>
      </c>
      <c r="CO46">
        <v>2.3106999999999999E-2</v>
      </c>
      <c r="CP46">
        <v>4.1017999999999999E-2</v>
      </c>
      <c r="CQ46">
        <v>0</v>
      </c>
      <c r="CR46">
        <v>31.7651</v>
      </c>
      <c r="CS46">
        <v>0</v>
      </c>
      <c r="CT46">
        <v>0.55285200000000001</v>
      </c>
      <c r="CU46">
        <v>3.38991</v>
      </c>
      <c r="CV46">
        <v>0.86576500000000001</v>
      </c>
      <c r="CW46">
        <v>0</v>
      </c>
      <c r="CX46">
        <v>-180.64</v>
      </c>
      <c r="CY46">
        <v>155.43299999999999</v>
      </c>
      <c r="CZ46">
        <v>170.45099999999999</v>
      </c>
      <c r="DA46">
        <v>101.60299999999999</v>
      </c>
      <c r="DB46">
        <v>-6.4165000000000001</v>
      </c>
      <c r="DC46">
        <v>17.852799999999998</v>
      </c>
    </row>
    <row r="47" spans="1:107" x14ac:dyDescent="0.25">
      <c r="A47" s="5">
        <f t="shared" si="2"/>
        <v>24.604700000000001</v>
      </c>
      <c r="B47" s="5">
        <f t="shared" si="3"/>
        <v>3.2930000000000001E-2</v>
      </c>
      <c r="C47" s="5">
        <f t="shared" si="4"/>
        <v>21.3749</v>
      </c>
      <c r="D47" s="5">
        <f t="shared" si="5"/>
        <v>31.508299999999998</v>
      </c>
      <c r="E47" s="5">
        <f t="shared" si="6"/>
        <v>1.0321199999999999</v>
      </c>
      <c r="F47" s="5">
        <f t="shared" si="7"/>
        <v>10.1473</v>
      </c>
      <c r="G47" s="5">
        <f t="shared" si="8"/>
        <v>3.8251E-2</v>
      </c>
      <c r="H47" s="5" t="str">
        <f t="shared" si="9"/>
        <v>&lt;0.063</v>
      </c>
      <c r="I47" s="5">
        <f t="shared" si="10"/>
        <v>1.6653000000000001E-2</v>
      </c>
      <c r="J47" s="5" t="str">
        <f t="shared" si="11"/>
        <v>&lt;0.021</v>
      </c>
      <c r="K47" s="5" t="str">
        <f t="shared" si="12"/>
        <v>&lt;0.040</v>
      </c>
      <c r="L47" s="5">
        <v>-2.6900000000000001E-3</v>
      </c>
      <c r="M47" s="5">
        <v>11.107799999999999</v>
      </c>
      <c r="N47" s="5">
        <f t="shared" si="13"/>
        <v>99.860264000000001</v>
      </c>
      <c r="P47" s="8" t="str">
        <f t="shared" si="14"/>
        <v>N/A</v>
      </c>
      <c r="Q47" s="8">
        <f t="shared" si="15"/>
        <v>6.4866951900000008E-3</v>
      </c>
      <c r="R47" s="8" t="str">
        <f t="shared" si="16"/>
        <v>N/A</v>
      </c>
      <c r="S47" s="8">
        <f t="shared" si="17"/>
        <v>0.13505402987999998</v>
      </c>
      <c r="T47" s="8">
        <f t="shared" si="18"/>
        <v>2.8901725011599998E-2</v>
      </c>
      <c r="U47" s="8">
        <f t="shared" si="19"/>
        <v>5.25832372879E-2</v>
      </c>
      <c r="V47" s="8" t="str">
        <f t="shared" si="20"/>
        <v>N/A</v>
      </c>
      <c r="W47" s="8" t="str">
        <f t="shared" si="21"/>
        <v>N/A</v>
      </c>
      <c r="X47" s="8">
        <f t="shared" si="22"/>
        <v>5.6800842000000002E-3</v>
      </c>
      <c r="Y47" s="8">
        <f t="shared" si="23"/>
        <v>9.2211477799999993E-3</v>
      </c>
      <c r="Z47" s="8" t="str">
        <f t="shared" si="24"/>
        <v>N/A</v>
      </c>
      <c r="AB47">
        <v>11.500999999999999</v>
      </c>
      <c r="AC47">
        <v>1.9741000000000002E-2</v>
      </c>
      <c r="AD47">
        <v>11.3126</v>
      </c>
      <c r="AE47">
        <v>24.491599999999998</v>
      </c>
      <c r="AF47">
        <v>0.79932199999999998</v>
      </c>
      <c r="AG47">
        <v>6.1190899999999999</v>
      </c>
      <c r="AH47">
        <v>2.7338000000000001E-2</v>
      </c>
      <c r="AI47">
        <v>-2.334E-2</v>
      </c>
      <c r="AJ47">
        <v>1.3825E-2</v>
      </c>
      <c r="AK47">
        <v>1.5262E-2</v>
      </c>
      <c r="AL47">
        <v>-1.7799999999999999E-3</v>
      </c>
      <c r="AM47">
        <v>44.3247</v>
      </c>
      <c r="AN47">
        <v>1.2429600000000001</v>
      </c>
      <c r="AO47">
        <v>99.842299999999994</v>
      </c>
      <c r="AQ47" s="10">
        <v>24.604700000000001</v>
      </c>
      <c r="AR47" s="10">
        <v>3.2930000000000001E-2</v>
      </c>
      <c r="AS47" s="10">
        <v>21.3749</v>
      </c>
      <c r="AT47" s="10">
        <v>31.508299999999998</v>
      </c>
      <c r="AU47" s="10">
        <v>1.0321199999999999</v>
      </c>
      <c r="AV47" s="10">
        <v>10.1473</v>
      </c>
      <c r="AW47" s="10">
        <v>3.8251E-2</v>
      </c>
      <c r="AX47" s="10">
        <v>-3.1469999999999998E-2</v>
      </c>
      <c r="AY47" s="10">
        <v>1.6653000000000001E-2</v>
      </c>
      <c r="AZ47" s="10">
        <v>1.5262E-2</v>
      </c>
      <c r="BA47" s="10">
        <v>-1.7799999999999999E-3</v>
      </c>
      <c r="BB47" s="10">
        <v>-2.6900000000000001E-3</v>
      </c>
      <c r="BC47" s="10">
        <v>11.107799999999999</v>
      </c>
      <c r="BD47" s="10">
        <v>99.842299999999994</v>
      </c>
      <c r="BF47">
        <v>7.39452</v>
      </c>
      <c r="BG47">
        <v>7.4419999999999998E-3</v>
      </c>
      <c r="BH47">
        <v>7.5709799999999996</v>
      </c>
      <c r="BI47">
        <v>7.9191900000000004</v>
      </c>
      <c r="BJ47">
        <v>0.26273200000000002</v>
      </c>
      <c r="BK47">
        <v>4.5462699999999998</v>
      </c>
      <c r="BL47">
        <v>1.2317E-2</v>
      </c>
      <c r="BM47">
        <v>-1.8339999999999999E-2</v>
      </c>
      <c r="BN47">
        <v>6.3839999999999999E-3</v>
      </c>
      <c r="BO47">
        <v>7.7739999999999997E-3</v>
      </c>
      <c r="BP47">
        <v>-1.6999999999999999E-3</v>
      </c>
      <c r="BQ47">
        <v>50.025399999999998</v>
      </c>
      <c r="BR47">
        <v>22.266999999999999</v>
      </c>
      <c r="BS47">
        <v>100</v>
      </c>
      <c r="BU47">
        <v>0</v>
      </c>
      <c r="BV47">
        <v>1.3231E-2</v>
      </c>
      <c r="BW47">
        <v>0</v>
      </c>
      <c r="BX47">
        <v>4.4554000000000003E-2</v>
      </c>
      <c r="BY47">
        <v>2.8554E-2</v>
      </c>
      <c r="BZ47">
        <v>1.8626E-2</v>
      </c>
      <c r="CA47">
        <v>0</v>
      </c>
      <c r="CB47">
        <v>4.6852999999999999E-2</v>
      </c>
      <c r="CC47">
        <v>1.3384999999999999E-2</v>
      </c>
      <c r="CD47">
        <v>2.1437000000000001E-2</v>
      </c>
      <c r="CE47">
        <v>4.0446000000000003E-2</v>
      </c>
      <c r="CF47">
        <v>0</v>
      </c>
      <c r="CG47">
        <v>2.2069999999999999E-2</v>
      </c>
      <c r="CH47">
        <v>0</v>
      </c>
      <c r="CI47">
        <v>5.7319000000000002E-2</v>
      </c>
      <c r="CJ47">
        <v>3.687E-2</v>
      </c>
      <c r="CK47">
        <v>3.0887000000000001E-2</v>
      </c>
      <c r="CL47">
        <v>0</v>
      </c>
      <c r="CM47">
        <v>6.3157000000000005E-2</v>
      </c>
      <c r="CN47">
        <v>1.6122999999999998E-2</v>
      </c>
      <c r="CO47">
        <v>2.1437000000000001E-2</v>
      </c>
      <c r="CP47">
        <v>4.0446000000000003E-2</v>
      </c>
      <c r="CQ47">
        <v>0</v>
      </c>
      <c r="CR47">
        <v>32.859000000000002</v>
      </c>
      <c r="CS47">
        <v>0</v>
      </c>
      <c r="CT47">
        <v>0.55142999999999998</v>
      </c>
      <c r="CU47">
        <v>3.61578</v>
      </c>
      <c r="CV47">
        <v>0.85933099999999996</v>
      </c>
      <c r="CW47">
        <v>0</v>
      </c>
      <c r="CX47">
        <v>-79.421999999999997</v>
      </c>
      <c r="CY47">
        <v>41.085599999999999</v>
      </c>
      <c r="CZ47">
        <v>60.418999999999997</v>
      </c>
      <c r="DA47">
        <v>-1067.7</v>
      </c>
      <c r="DB47">
        <v>-6.4222000000000001</v>
      </c>
      <c r="DC47">
        <v>17.784700000000001</v>
      </c>
    </row>
    <row r="48" spans="1:107" x14ac:dyDescent="0.25">
      <c r="A48" s="5">
        <f t="shared" si="2"/>
        <v>24.318200000000001</v>
      </c>
      <c r="B48" s="5" t="str">
        <f t="shared" si="3"/>
        <v>&lt;0.022</v>
      </c>
      <c r="C48" s="5">
        <f t="shared" si="4"/>
        <v>21.555099999999999</v>
      </c>
      <c r="D48" s="5">
        <f t="shared" si="5"/>
        <v>31.964300000000001</v>
      </c>
      <c r="E48" s="5">
        <f t="shared" si="6"/>
        <v>0.837503</v>
      </c>
      <c r="F48" s="5">
        <f t="shared" si="7"/>
        <v>9.8410100000000007</v>
      </c>
      <c r="G48" s="5">
        <f t="shared" si="8"/>
        <v>5.9759E-2</v>
      </c>
      <c r="H48" s="5" t="str">
        <f t="shared" si="9"/>
        <v>&lt;0.050</v>
      </c>
      <c r="I48" s="5" t="str">
        <f t="shared" si="10"/>
        <v>&lt;0.018</v>
      </c>
      <c r="J48" s="5" t="str">
        <f t="shared" si="11"/>
        <v>&lt;0.021</v>
      </c>
      <c r="K48" s="5" t="str">
        <f t="shared" si="12"/>
        <v>&lt;0.040</v>
      </c>
      <c r="L48" s="5">
        <v>-1.094E-2</v>
      </c>
      <c r="M48" s="5">
        <v>11.085599999999999</v>
      </c>
      <c r="N48" s="5">
        <f t="shared" si="13"/>
        <v>99.650531999999998</v>
      </c>
      <c r="P48" s="8" t="str">
        <f t="shared" si="14"/>
        <v>N/A</v>
      </c>
      <c r="Q48" s="8">
        <f t="shared" si="15"/>
        <v>6.5293927959999996E-3</v>
      </c>
      <c r="R48" s="8" t="str">
        <f t="shared" si="16"/>
        <v>N/A</v>
      </c>
      <c r="S48" s="8">
        <f t="shared" si="17"/>
        <v>0.13585370418000001</v>
      </c>
      <c r="T48" s="8">
        <f t="shared" si="18"/>
        <v>2.6498108669999999E-2</v>
      </c>
      <c r="U48" s="8">
        <f t="shared" si="19"/>
        <v>5.1869891858400005E-2</v>
      </c>
      <c r="V48" s="8" t="str">
        <f t="shared" si="20"/>
        <v>N/A</v>
      </c>
      <c r="W48" s="8">
        <f t="shared" si="21"/>
        <v>1.552526941E-2</v>
      </c>
      <c r="X48" s="8" t="str">
        <f t="shared" si="22"/>
        <v>N/A</v>
      </c>
      <c r="Y48" s="8">
        <f t="shared" si="23"/>
        <v>9.1292558279999995E-3</v>
      </c>
      <c r="Z48" s="8">
        <f t="shared" si="24"/>
        <v>1.919441799E-2</v>
      </c>
      <c r="AB48">
        <v>11.367100000000001</v>
      </c>
      <c r="AC48">
        <v>1.1398999999999999E-2</v>
      </c>
      <c r="AD48">
        <v>11.4079</v>
      </c>
      <c r="AE48">
        <v>24.846</v>
      </c>
      <c r="AF48">
        <v>0.64860499999999999</v>
      </c>
      <c r="AG48">
        <v>5.9343899999999996</v>
      </c>
      <c r="AH48">
        <v>4.2708999999999997E-2</v>
      </c>
      <c r="AI48">
        <v>1.0487E-2</v>
      </c>
      <c r="AJ48">
        <v>-1.6E-2</v>
      </c>
      <c r="AK48">
        <v>1.0933999999999999E-2</v>
      </c>
      <c r="AL48">
        <v>2.0129999999999999E-2</v>
      </c>
      <c r="AM48">
        <v>44.171300000000002</v>
      </c>
      <c r="AN48">
        <v>1.2404900000000001</v>
      </c>
      <c r="AO48">
        <v>99.695400000000006</v>
      </c>
      <c r="AQ48" s="10">
        <v>24.318200000000001</v>
      </c>
      <c r="AR48" s="10">
        <v>1.9015000000000001E-2</v>
      </c>
      <c r="AS48" s="10">
        <v>21.555099999999999</v>
      </c>
      <c r="AT48" s="10">
        <v>31.964300000000001</v>
      </c>
      <c r="AU48" s="10">
        <v>0.837503</v>
      </c>
      <c r="AV48" s="10">
        <v>9.8410100000000007</v>
      </c>
      <c r="AW48" s="10">
        <v>5.9759E-2</v>
      </c>
      <c r="AX48" s="10">
        <v>1.4137E-2</v>
      </c>
      <c r="AY48" s="10">
        <v>-1.9279999999999999E-2</v>
      </c>
      <c r="AZ48" s="10">
        <v>1.0933999999999999E-2</v>
      </c>
      <c r="BA48" s="10">
        <v>2.0129999999999999E-2</v>
      </c>
      <c r="BB48" s="10">
        <v>-1.094E-2</v>
      </c>
      <c r="BC48" s="10">
        <v>11.085599999999999</v>
      </c>
      <c r="BD48" s="10">
        <v>99.695400000000006</v>
      </c>
      <c r="BF48">
        <v>7.3286899999999999</v>
      </c>
      <c r="BG48">
        <v>4.3090000000000003E-3</v>
      </c>
      <c r="BH48">
        <v>7.6559900000000001</v>
      </c>
      <c r="BI48">
        <v>8.0560899999999993</v>
      </c>
      <c r="BJ48">
        <v>0.213784</v>
      </c>
      <c r="BK48">
        <v>4.4212899999999999</v>
      </c>
      <c r="BL48">
        <v>1.9296000000000001E-2</v>
      </c>
      <c r="BM48">
        <v>8.26E-3</v>
      </c>
      <c r="BN48">
        <v>-7.4099999999999999E-3</v>
      </c>
      <c r="BO48">
        <v>5.5840000000000004E-3</v>
      </c>
      <c r="BP48">
        <v>1.9186999999999999E-2</v>
      </c>
      <c r="BQ48">
        <v>49.990600000000001</v>
      </c>
      <c r="BR48">
        <v>22.284300000000002</v>
      </c>
      <c r="BS48">
        <v>100</v>
      </c>
      <c r="BU48">
        <v>0</v>
      </c>
      <c r="BV48">
        <v>1.355E-2</v>
      </c>
      <c r="BW48">
        <v>0</v>
      </c>
      <c r="BX48">
        <v>4.2414E-2</v>
      </c>
      <c r="BY48">
        <v>2.7796000000000001E-2</v>
      </c>
      <c r="BZ48">
        <v>1.8765E-2</v>
      </c>
      <c r="CA48">
        <v>0</v>
      </c>
      <c r="CB48">
        <v>3.7239000000000001E-2</v>
      </c>
      <c r="CC48">
        <v>1.5270000000000001E-2</v>
      </c>
      <c r="CD48">
        <v>2.1534999999999999E-2</v>
      </c>
      <c r="CE48">
        <v>4.0382000000000001E-2</v>
      </c>
      <c r="CF48">
        <v>0</v>
      </c>
      <c r="CG48">
        <v>2.2603000000000002E-2</v>
      </c>
      <c r="CH48">
        <v>0</v>
      </c>
      <c r="CI48">
        <v>5.4566000000000003E-2</v>
      </c>
      <c r="CJ48">
        <v>3.5892E-2</v>
      </c>
      <c r="CK48">
        <v>3.1118E-2</v>
      </c>
      <c r="CL48">
        <v>0</v>
      </c>
      <c r="CM48">
        <v>5.0196999999999999E-2</v>
      </c>
      <c r="CN48">
        <v>1.8395000000000002E-2</v>
      </c>
      <c r="CO48">
        <v>2.1534999999999999E-2</v>
      </c>
      <c r="CP48">
        <v>4.0382000000000001E-2</v>
      </c>
      <c r="CQ48">
        <v>0</v>
      </c>
      <c r="CR48">
        <v>57.2804</v>
      </c>
      <c r="CS48">
        <v>0</v>
      </c>
      <c r="CT48">
        <v>0.54678300000000002</v>
      </c>
      <c r="CU48">
        <v>4.0853999999999999</v>
      </c>
      <c r="CV48">
        <v>0.87405600000000006</v>
      </c>
      <c r="CW48">
        <v>0</v>
      </c>
      <c r="CX48">
        <v>148.04300000000001</v>
      </c>
      <c r="CY48">
        <v>-37.527999999999999</v>
      </c>
      <c r="CZ48">
        <v>83.494200000000006</v>
      </c>
      <c r="DA48">
        <v>95.3523</v>
      </c>
      <c r="DB48">
        <v>-6.3734000000000002</v>
      </c>
      <c r="DC48">
        <v>17.7087</v>
      </c>
    </row>
    <row r="49" spans="1:107" x14ac:dyDescent="0.25">
      <c r="A49" s="5">
        <f t="shared" si="2"/>
        <v>24.4467</v>
      </c>
      <c r="B49" s="5">
        <f t="shared" si="3"/>
        <v>4.6004000000000003E-2</v>
      </c>
      <c r="C49" s="5">
        <f t="shared" si="4"/>
        <v>21.8794</v>
      </c>
      <c r="D49" s="5">
        <f t="shared" si="5"/>
        <v>30.376799999999999</v>
      </c>
      <c r="E49" s="5">
        <f t="shared" si="6"/>
        <v>0.71496999999999999</v>
      </c>
      <c r="F49" s="5">
        <f t="shared" si="7"/>
        <v>10.6319</v>
      </c>
      <c r="G49" s="5">
        <f t="shared" si="8"/>
        <v>5.1879000000000002E-2</v>
      </c>
      <c r="H49" s="5" t="str">
        <f t="shared" si="9"/>
        <v>&lt;0.054</v>
      </c>
      <c r="I49" s="5" t="str">
        <f t="shared" si="10"/>
        <v>&lt;0.015</v>
      </c>
      <c r="J49" s="5" t="str">
        <f t="shared" si="11"/>
        <v>&lt;0.021</v>
      </c>
      <c r="K49" s="5" t="str">
        <f t="shared" si="12"/>
        <v>&lt;0.040</v>
      </c>
      <c r="L49" s="5">
        <v>6.8999999999999997E-4</v>
      </c>
      <c r="M49" s="5">
        <v>11.192</v>
      </c>
      <c r="N49" s="5">
        <f t="shared" si="13"/>
        <v>99.34034299999999</v>
      </c>
      <c r="P49" s="8" t="str">
        <f t="shared" si="14"/>
        <v>N/A</v>
      </c>
      <c r="Q49" s="8">
        <f t="shared" si="15"/>
        <v>6.3982452629999997E-3</v>
      </c>
      <c r="R49" s="8" t="str">
        <f t="shared" si="16"/>
        <v>N/A</v>
      </c>
      <c r="S49" s="8">
        <f t="shared" si="17"/>
        <v>0.132486932</v>
      </c>
      <c r="T49" s="8">
        <f t="shared" si="18"/>
        <v>2.4815686994800003E-2</v>
      </c>
      <c r="U49" s="8">
        <f t="shared" si="19"/>
        <v>5.3415957491200004E-2</v>
      </c>
      <c r="V49" s="8" t="str">
        <f t="shared" si="20"/>
        <v>N/A</v>
      </c>
      <c r="W49" s="8" t="str">
        <f t="shared" si="21"/>
        <v>N/A</v>
      </c>
      <c r="X49" s="8">
        <f t="shared" si="22"/>
        <v>5.4908537799999999E-3</v>
      </c>
      <c r="Y49" s="8">
        <f t="shared" si="23"/>
        <v>9.0633091479999997E-3</v>
      </c>
      <c r="Z49" s="8" t="str">
        <f t="shared" si="24"/>
        <v>N/A</v>
      </c>
      <c r="AB49">
        <v>11.427099999999999</v>
      </c>
      <c r="AC49">
        <v>2.7578999999999999E-2</v>
      </c>
      <c r="AD49">
        <v>11.579599999999999</v>
      </c>
      <c r="AE49">
        <v>23.611999999999998</v>
      </c>
      <c r="AF49">
        <v>0.55370900000000001</v>
      </c>
      <c r="AG49">
        <v>6.4113100000000003</v>
      </c>
      <c r="AH49">
        <v>3.7078E-2</v>
      </c>
      <c r="AI49">
        <v>-6.2599999999999999E-3</v>
      </c>
      <c r="AJ49">
        <v>9.9909999999999999E-3</v>
      </c>
      <c r="AK49">
        <v>9.5390000000000006E-3</v>
      </c>
      <c r="AL49">
        <v>-6.7499999999999999E-3</v>
      </c>
      <c r="AM49">
        <v>44.439399999999999</v>
      </c>
      <c r="AN49">
        <v>1.2524</v>
      </c>
      <c r="AO49">
        <v>99.346699999999998</v>
      </c>
      <c r="AQ49" s="10">
        <v>24.4467</v>
      </c>
      <c r="AR49" s="10">
        <v>4.6004000000000003E-2</v>
      </c>
      <c r="AS49" s="10">
        <v>21.8794</v>
      </c>
      <c r="AT49" s="10">
        <v>30.376799999999999</v>
      </c>
      <c r="AU49" s="10">
        <v>0.71496999999999999</v>
      </c>
      <c r="AV49" s="10">
        <v>10.6319</v>
      </c>
      <c r="AW49" s="10">
        <v>5.1879000000000002E-2</v>
      </c>
      <c r="AX49" s="10">
        <v>-8.4399999999999996E-3</v>
      </c>
      <c r="AY49" s="10">
        <v>1.2035000000000001E-2</v>
      </c>
      <c r="AZ49" s="10">
        <v>9.5390000000000006E-3</v>
      </c>
      <c r="BA49" s="10">
        <v>-6.7499999999999999E-3</v>
      </c>
      <c r="BB49" s="10">
        <v>6.8999999999999997E-4</v>
      </c>
      <c r="BC49" s="10">
        <v>11.192</v>
      </c>
      <c r="BD49" s="10">
        <v>99.346699999999998</v>
      </c>
      <c r="BF49">
        <v>7.3255600000000003</v>
      </c>
      <c r="BG49">
        <v>1.0366999999999999E-2</v>
      </c>
      <c r="BH49">
        <v>7.7270399999999997</v>
      </c>
      <c r="BI49">
        <v>7.6124900000000002</v>
      </c>
      <c r="BJ49">
        <v>0.18146899999999999</v>
      </c>
      <c r="BK49">
        <v>4.7494699999999996</v>
      </c>
      <c r="BL49">
        <v>1.6656000000000001E-2</v>
      </c>
      <c r="BM49">
        <v>-4.9100000000000003E-3</v>
      </c>
      <c r="BN49">
        <v>4.5999999999999999E-3</v>
      </c>
      <c r="BO49">
        <v>4.8440000000000002E-3</v>
      </c>
      <c r="BP49">
        <v>-6.4000000000000003E-3</v>
      </c>
      <c r="BQ49">
        <v>50.008400000000002</v>
      </c>
      <c r="BR49">
        <v>22.3705</v>
      </c>
      <c r="BS49">
        <v>100</v>
      </c>
      <c r="BU49">
        <v>0</v>
      </c>
      <c r="BV49">
        <v>1.2815999999999999E-2</v>
      </c>
      <c r="BW49">
        <v>0</v>
      </c>
      <c r="BX49">
        <v>4.2562999999999997E-2</v>
      </c>
      <c r="BY49">
        <v>2.7091E-2</v>
      </c>
      <c r="BZ49">
        <v>1.7017999999999998E-2</v>
      </c>
      <c r="CA49">
        <v>0</v>
      </c>
      <c r="CB49">
        <v>4.0300000000000002E-2</v>
      </c>
      <c r="CC49">
        <v>1.3056999999999999E-2</v>
      </c>
      <c r="CD49">
        <v>2.1475000000000001E-2</v>
      </c>
      <c r="CE49">
        <v>4.0600999999999998E-2</v>
      </c>
      <c r="CF49">
        <v>0</v>
      </c>
      <c r="CG49">
        <v>2.1377E-2</v>
      </c>
      <c r="CH49">
        <v>0</v>
      </c>
      <c r="CI49">
        <v>5.4758000000000001E-2</v>
      </c>
      <c r="CJ49">
        <v>3.4980999999999998E-2</v>
      </c>
      <c r="CK49">
        <v>2.8222000000000001E-2</v>
      </c>
      <c r="CL49">
        <v>0</v>
      </c>
      <c r="CM49">
        <v>5.4323000000000003E-2</v>
      </c>
      <c r="CN49">
        <v>1.5727999999999999E-2</v>
      </c>
      <c r="CO49">
        <v>2.1475000000000001E-2</v>
      </c>
      <c r="CP49">
        <v>4.0600999999999998E-2</v>
      </c>
      <c r="CQ49">
        <v>0</v>
      </c>
      <c r="CR49">
        <v>23.1997</v>
      </c>
      <c r="CS49">
        <v>0</v>
      </c>
      <c r="CT49">
        <v>0.56110000000000004</v>
      </c>
      <c r="CU49">
        <v>4.4817200000000001</v>
      </c>
      <c r="CV49">
        <v>0.833152</v>
      </c>
      <c r="CW49">
        <v>0</v>
      </c>
      <c r="CX49">
        <v>-259.8</v>
      </c>
      <c r="CY49">
        <v>54.957999999999998</v>
      </c>
      <c r="CZ49">
        <v>95.013199999999998</v>
      </c>
      <c r="DA49">
        <v>-282.67</v>
      </c>
      <c r="DB49">
        <v>-6.2755000000000001</v>
      </c>
      <c r="DC49">
        <v>17.628299999999999</v>
      </c>
    </row>
    <row r="50" spans="1:107" x14ac:dyDescent="0.25">
      <c r="A50" s="5">
        <f t="shared" si="2"/>
        <v>24.9465</v>
      </c>
      <c r="B50" s="5">
        <f t="shared" si="3"/>
        <v>2.3068999999999999E-2</v>
      </c>
      <c r="C50" s="5">
        <f t="shared" si="4"/>
        <v>21.486799999999999</v>
      </c>
      <c r="D50" s="5">
        <f t="shared" si="5"/>
        <v>29.665400000000002</v>
      </c>
      <c r="E50" s="5">
        <f t="shared" si="6"/>
        <v>0.706457</v>
      </c>
      <c r="F50" s="5">
        <f t="shared" si="7"/>
        <v>11.0085</v>
      </c>
      <c r="G50" s="5" t="str">
        <f t="shared" si="8"/>
        <v>&lt;0</v>
      </c>
      <c r="H50" s="5" t="str">
        <f t="shared" si="9"/>
        <v>&lt;0.049</v>
      </c>
      <c r="I50" s="5" t="str">
        <f t="shared" si="10"/>
        <v>&lt;0.017</v>
      </c>
      <c r="J50" s="5" t="str">
        <f t="shared" si="11"/>
        <v>&lt;0.020</v>
      </c>
      <c r="K50" s="5" t="str">
        <f t="shared" si="12"/>
        <v>&lt;0.040</v>
      </c>
      <c r="L50" s="5">
        <v>-5.47E-3</v>
      </c>
      <c r="M50" s="5">
        <v>11.2422</v>
      </c>
      <c r="N50" s="5">
        <f t="shared" si="13"/>
        <v>99.073455999999993</v>
      </c>
      <c r="P50" s="8" t="str">
        <f t="shared" si="14"/>
        <v>N/A</v>
      </c>
      <c r="Q50" s="8">
        <f t="shared" si="15"/>
        <v>6.3342921300000004E-3</v>
      </c>
      <c r="R50" s="8" t="str">
        <f t="shared" si="16"/>
        <v>N/A</v>
      </c>
      <c r="S50" s="8">
        <f t="shared" si="17"/>
        <v>0.130907202473</v>
      </c>
      <c r="T50" s="8">
        <f t="shared" si="18"/>
        <v>2.4616061918400003E-2</v>
      </c>
      <c r="U50" s="8">
        <f t="shared" si="19"/>
        <v>5.4293160785499991E-2</v>
      </c>
      <c r="V50" s="8" t="str">
        <f t="shared" si="20"/>
        <v>N/A</v>
      </c>
      <c r="W50" s="8" t="str">
        <f t="shared" si="21"/>
        <v>N/A</v>
      </c>
      <c r="X50" s="8" t="str">
        <f t="shared" si="22"/>
        <v>N/A</v>
      </c>
      <c r="Y50" s="8">
        <f t="shared" si="23"/>
        <v>8.9851171440000002E-3</v>
      </c>
      <c r="Z50" s="8">
        <f t="shared" si="24"/>
        <v>1.9121043059999995E-2</v>
      </c>
      <c r="AB50">
        <v>11.6608</v>
      </c>
      <c r="AC50">
        <v>1.383E-2</v>
      </c>
      <c r="AD50">
        <v>11.3718</v>
      </c>
      <c r="AE50">
        <v>23.059100000000001</v>
      </c>
      <c r="AF50">
        <v>0.54711600000000005</v>
      </c>
      <c r="AG50">
        <v>6.6384499999999997</v>
      </c>
      <c r="AH50">
        <v>0</v>
      </c>
      <c r="AI50">
        <v>-4.5900000000000003E-3</v>
      </c>
      <c r="AJ50">
        <v>-7.3999999999999999E-4</v>
      </c>
      <c r="AK50">
        <v>1.9914000000000001E-2</v>
      </c>
      <c r="AL50">
        <v>2.3219999999999998E-3</v>
      </c>
      <c r="AM50">
        <v>44.522799999999997</v>
      </c>
      <c r="AN50">
        <v>1.2580100000000001</v>
      </c>
      <c r="AO50">
        <v>99.088700000000003</v>
      </c>
      <c r="AQ50" s="10">
        <v>24.9465</v>
      </c>
      <c r="AR50" s="10">
        <v>2.3068999999999999E-2</v>
      </c>
      <c r="AS50" s="10">
        <v>21.486799999999999</v>
      </c>
      <c r="AT50" s="10">
        <v>29.665400000000002</v>
      </c>
      <c r="AU50" s="10">
        <v>0.706457</v>
      </c>
      <c r="AV50" s="10">
        <v>11.0085</v>
      </c>
      <c r="AW50" s="10">
        <v>0</v>
      </c>
      <c r="AX50" s="10">
        <v>-6.1900000000000002E-3</v>
      </c>
      <c r="AY50" s="10">
        <v>-8.8999999999999995E-4</v>
      </c>
      <c r="AZ50" s="10">
        <v>1.9914000000000001E-2</v>
      </c>
      <c r="BA50" s="10">
        <v>2.3219999999999998E-3</v>
      </c>
      <c r="BB50" s="10">
        <v>-5.47E-3</v>
      </c>
      <c r="BC50" s="10">
        <v>11.2422</v>
      </c>
      <c r="BD50" s="10">
        <v>99.088700000000003</v>
      </c>
      <c r="BF50">
        <v>7.4617899999999997</v>
      </c>
      <c r="BG50">
        <v>5.189E-3</v>
      </c>
      <c r="BH50">
        <v>7.5746200000000004</v>
      </c>
      <c r="BI50">
        <v>7.42075</v>
      </c>
      <c r="BJ50">
        <v>0.178984</v>
      </c>
      <c r="BK50">
        <v>4.9088200000000004</v>
      </c>
      <c r="BL50">
        <v>0</v>
      </c>
      <c r="BM50">
        <v>-3.5899999999999999E-3</v>
      </c>
      <c r="BN50">
        <v>-3.4000000000000002E-4</v>
      </c>
      <c r="BO50">
        <v>1.0095E-2</v>
      </c>
      <c r="BP50">
        <v>2.1970000000000002E-3</v>
      </c>
      <c r="BQ50">
        <v>50.011400000000002</v>
      </c>
      <c r="BR50">
        <v>22.430099999999999</v>
      </c>
      <c r="BS50">
        <v>100</v>
      </c>
      <c r="BU50">
        <v>0</v>
      </c>
      <c r="BV50">
        <v>1.3058E-2</v>
      </c>
      <c r="BW50">
        <v>0</v>
      </c>
      <c r="BX50">
        <v>4.1391999999999998E-2</v>
      </c>
      <c r="BY50">
        <v>2.6707999999999999E-2</v>
      </c>
      <c r="BZ50">
        <v>1.8083999999999999E-2</v>
      </c>
      <c r="CA50">
        <v>0</v>
      </c>
      <c r="CB50">
        <v>3.7064E-2</v>
      </c>
      <c r="CC50">
        <v>1.4158E-2</v>
      </c>
      <c r="CD50">
        <v>2.0454E-2</v>
      </c>
      <c r="CE50">
        <v>4.0529999999999997E-2</v>
      </c>
      <c r="CF50">
        <v>0</v>
      </c>
      <c r="CG50">
        <v>2.1781999999999999E-2</v>
      </c>
      <c r="CH50">
        <v>0</v>
      </c>
      <c r="CI50">
        <v>5.3251E-2</v>
      </c>
      <c r="CJ50">
        <v>3.4486000000000003E-2</v>
      </c>
      <c r="CK50">
        <v>2.9988999999999998E-2</v>
      </c>
      <c r="CL50">
        <v>0</v>
      </c>
      <c r="CM50">
        <v>4.9961999999999999E-2</v>
      </c>
      <c r="CN50">
        <v>1.7055000000000001E-2</v>
      </c>
      <c r="CO50">
        <v>2.0454E-2</v>
      </c>
      <c r="CP50">
        <v>4.0529999999999997E-2</v>
      </c>
      <c r="CQ50">
        <v>0</v>
      </c>
      <c r="CR50">
        <v>45.801099999999998</v>
      </c>
      <c r="CS50">
        <v>0</v>
      </c>
      <c r="CT50">
        <v>0.56770299999999996</v>
      </c>
      <c r="CU50">
        <v>4.4992400000000004</v>
      </c>
      <c r="CV50">
        <v>0.817859</v>
      </c>
      <c r="CW50">
        <v>0</v>
      </c>
      <c r="CX50">
        <v>-326.38</v>
      </c>
      <c r="CY50">
        <v>-781.88</v>
      </c>
      <c r="CZ50">
        <v>45.119599999999998</v>
      </c>
      <c r="DA50">
        <v>823.47299999999996</v>
      </c>
      <c r="DB50">
        <v>-6.1314000000000002</v>
      </c>
      <c r="DC50">
        <v>17.613199999999999</v>
      </c>
    </row>
    <row r="51" spans="1:107" x14ac:dyDescent="0.25">
      <c r="A51" s="5">
        <f t="shared" si="2"/>
        <v>24.9267</v>
      </c>
      <c r="B51" s="5">
        <f t="shared" si="3"/>
        <v>2.8586E-2</v>
      </c>
      <c r="C51" s="5">
        <f t="shared" si="4"/>
        <v>21.087599999999998</v>
      </c>
      <c r="D51" s="5">
        <f t="shared" si="5"/>
        <v>31.048300000000001</v>
      </c>
      <c r="E51" s="5">
        <f t="shared" si="6"/>
        <v>1.00207</v>
      </c>
      <c r="F51" s="5">
        <f t="shared" si="7"/>
        <v>10.2554</v>
      </c>
      <c r="G51" s="5" t="str">
        <f t="shared" si="8"/>
        <v>&lt;0</v>
      </c>
      <c r="H51" s="5" t="str">
        <f t="shared" si="9"/>
        <v>&lt;0.053</v>
      </c>
      <c r="I51" s="5">
        <f t="shared" si="10"/>
        <v>2.3392E-2</v>
      </c>
      <c r="J51" s="5" t="str">
        <f t="shared" si="11"/>
        <v>&lt;0.022</v>
      </c>
      <c r="K51" s="5" t="str">
        <f t="shared" si="12"/>
        <v>&lt;0.041</v>
      </c>
      <c r="L51" s="5">
        <v>-5.62E-3</v>
      </c>
      <c r="M51" s="5">
        <v>11.1404</v>
      </c>
      <c r="N51" s="5">
        <f t="shared" si="13"/>
        <v>99.506827999999999</v>
      </c>
      <c r="P51" s="8" t="str">
        <f t="shared" si="14"/>
        <v>N/A</v>
      </c>
      <c r="Q51" s="8">
        <f t="shared" si="15"/>
        <v>6.4324757720000004E-3</v>
      </c>
      <c r="R51" s="8" t="str">
        <f t="shared" si="16"/>
        <v>N/A</v>
      </c>
      <c r="S51" s="8">
        <f t="shared" si="17"/>
        <v>0.13359882514000002</v>
      </c>
      <c r="T51" s="8">
        <f t="shared" si="18"/>
        <v>2.88012602011E-2</v>
      </c>
      <c r="U51" s="8">
        <f t="shared" si="19"/>
        <v>5.2673499876799999E-2</v>
      </c>
      <c r="V51" s="8" t="str">
        <f t="shared" si="20"/>
        <v>N/A</v>
      </c>
      <c r="W51" s="8">
        <f t="shared" si="21"/>
        <v>1.6534983249999999E-2</v>
      </c>
      <c r="X51" s="8">
        <f t="shared" si="22"/>
        <v>5.8721696670000004E-3</v>
      </c>
      <c r="Y51" s="8">
        <f t="shared" si="23"/>
        <v>9.5531198579999997E-3</v>
      </c>
      <c r="Z51" s="8">
        <f t="shared" si="24"/>
        <v>1.93971322E-2</v>
      </c>
      <c r="AB51">
        <v>11.6515</v>
      </c>
      <c r="AC51">
        <v>1.7136999999999999E-2</v>
      </c>
      <c r="AD51">
        <v>11.160500000000001</v>
      </c>
      <c r="AE51">
        <v>24.134</v>
      </c>
      <c r="AF51">
        <v>0.776057</v>
      </c>
      <c r="AG51">
        <v>6.18431</v>
      </c>
      <c r="AH51">
        <v>0</v>
      </c>
      <c r="AI51">
        <v>6.4149999999999997E-3</v>
      </c>
      <c r="AJ51">
        <v>1.9418999999999999E-2</v>
      </c>
      <c r="AK51">
        <v>1.9113999999999999E-2</v>
      </c>
      <c r="AL51">
        <v>3.1099999999999999E-3</v>
      </c>
      <c r="AM51">
        <v>44.319699999999997</v>
      </c>
      <c r="AN51">
        <v>1.2466200000000001</v>
      </c>
      <c r="AO51">
        <v>99.537899999999993</v>
      </c>
      <c r="AQ51" s="10">
        <v>24.9267</v>
      </c>
      <c r="AR51" s="10">
        <v>2.8586E-2</v>
      </c>
      <c r="AS51" s="10">
        <v>21.087599999999998</v>
      </c>
      <c r="AT51" s="10">
        <v>31.048300000000001</v>
      </c>
      <c r="AU51" s="10">
        <v>1.00207</v>
      </c>
      <c r="AV51" s="10">
        <v>10.2554</v>
      </c>
      <c r="AW51" s="10">
        <v>0</v>
      </c>
      <c r="AX51" s="10">
        <v>8.6470000000000002E-3</v>
      </c>
      <c r="AY51" s="10">
        <v>2.3392E-2</v>
      </c>
      <c r="AZ51" s="10">
        <v>1.9113999999999999E-2</v>
      </c>
      <c r="BA51" s="10">
        <v>3.1099999999999999E-3</v>
      </c>
      <c r="BB51" s="10">
        <v>-5.62E-3</v>
      </c>
      <c r="BC51" s="10">
        <v>11.1404</v>
      </c>
      <c r="BD51" s="10">
        <v>99.537899999999993</v>
      </c>
      <c r="BF51">
        <v>7.4913499999999997</v>
      </c>
      <c r="BG51">
        <v>6.4609999999999997E-3</v>
      </c>
      <c r="BH51">
        <v>7.4692699999999999</v>
      </c>
      <c r="BI51">
        <v>7.8036399999999997</v>
      </c>
      <c r="BJ51">
        <v>0.25508700000000001</v>
      </c>
      <c r="BK51">
        <v>4.59476</v>
      </c>
      <c r="BL51">
        <v>0</v>
      </c>
      <c r="BM51">
        <v>5.0390000000000001E-3</v>
      </c>
      <c r="BN51">
        <v>8.9680000000000003E-3</v>
      </c>
      <c r="BO51">
        <v>9.7359999999999999E-3</v>
      </c>
      <c r="BP51">
        <v>2.9559999999999999E-3</v>
      </c>
      <c r="BQ51">
        <v>50.02</v>
      </c>
      <c r="BR51">
        <v>22.332699999999999</v>
      </c>
      <c r="BS51">
        <v>100</v>
      </c>
      <c r="BU51">
        <v>0</v>
      </c>
      <c r="BV51">
        <v>1.3184E-2</v>
      </c>
      <c r="BW51">
        <v>0</v>
      </c>
      <c r="BX51">
        <v>3.8165999999999999E-2</v>
      </c>
      <c r="BY51">
        <v>2.9692E-2</v>
      </c>
      <c r="BZ51">
        <v>1.7850000000000001E-2</v>
      </c>
      <c r="CA51">
        <v>0</v>
      </c>
      <c r="CB51">
        <v>4.0053999999999999E-2</v>
      </c>
      <c r="CC51">
        <v>1.3663E-2</v>
      </c>
      <c r="CD51">
        <v>2.2006000000000001E-2</v>
      </c>
      <c r="CE51">
        <v>4.1098999999999997E-2</v>
      </c>
      <c r="CF51">
        <v>0</v>
      </c>
      <c r="CG51">
        <v>2.1992000000000001E-2</v>
      </c>
      <c r="CH51">
        <v>0</v>
      </c>
      <c r="CI51">
        <v>4.9100999999999999E-2</v>
      </c>
      <c r="CJ51">
        <v>3.8339999999999999E-2</v>
      </c>
      <c r="CK51">
        <v>2.9600999999999999E-2</v>
      </c>
      <c r="CL51">
        <v>0</v>
      </c>
      <c r="CM51">
        <v>5.3991999999999998E-2</v>
      </c>
      <c r="CN51">
        <v>1.6458E-2</v>
      </c>
      <c r="CO51">
        <v>2.2006000000000001E-2</v>
      </c>
      <c r="CP51">
        <v>4.1098999999999997E-2</v>
      </c>
      <c r="CQ51">
        <v>0</v>
      </c>
      <c r="CR51">
        <v>37.535600000000002</v>
      </c>
      <c r="CS51">
        <v>0</v>
      </c>
      <c r="CT51">
        <v>0.55357100000000004</v>
      </c>
      <c r="CU51">
        <v>3.71123</v>
      </c>
      <c r="CV51">
        <v>0.85172800000000004</v>
      </c>
      <c r="CW51">
        <v>0</v>
      </c>
      <c r="CX51">
        <v>257.755</v>
      </c>
      <c r="CY51">
        <v>30.2393</v>
      </c>
      <c r="CZ51">
        <v>49.979700000000001</v>
      </c>
      <c r="DA51">
        <v>623.702</v>
      </c>
      <c r="DB51">
        <v>-5.9198000000000004</v>
      </c>
      <c r="DC51">
        <v>17.5791</v>
      </c>
    </row>
    <row r="52" spans="1:107" x14ac:dyDescent="0.25">
      <c r="A52" s="5">
        <f t="shared" si="2"/>
        <v>24.546800000000001</v>
      </c>
      <c r="B52" s="5" t="str">
        <f t="shared" si="3"/>
        <v>&lt;0.021</v>
      </c>
      <c r="C52" s="5">
        <f t="shared" si="4"/>
        <v>21.2148</v>
      </c>
      <c r="D52" s="5">
        <f t="shared" si="5"/>
        <v>31.843900000000001</v>
      </c>
      <c r="E52" s="5">
        <f t="shared" si="6"/>
        <v>0.71113199999999999</v>
      </c>
      <c r="F52" s="5">
        <f t="shared" si="7"/>
        <v>9.6678599999999992</v>
      </c>
      <c r="G52" s="5" t="str">
        <f t="shared" si="8"/>
        <v>&lt;0</v>
      </c>
      <c r="H52" s="5" t="str">
        <f t="shared" si="9"/>
        <v>&lt;0.047</v>
      </c>
      <c r="I52" s="5" t="str">
        <f t="shared" si="10"/>
        <v>&lt;0.015</v>
      </c>
      <c r="J52" s="5" t="str">
        <f t="shared" si="11"/>
        <v>&lt;0.021</v>
      </c>
      <c r="K52" s="5" t="str">
        <f t="shared" si="12"/>
        <v>&lt;0.039</v>
      </c>
      <c r="L52" s="5">
        <v>-5.5199999999999997E-3</v>
      </c>
      <c r="M52" s="5">
        <v>11.107799999999999</v>
      </c>
      <c r="N52" s="5">
        <f t="shared" si="13"/>
        <v>99.086772000000011</v>
      </c>
      <c r="P52" s="8" t="str">
        <f t="shared" si="14"/>
        <v>N/A</v>
      </c>
      <c r="Q52" s="8">
        <f t="shared" si="15"/>
        <v>6.3054690449999987E-3</v>
      </c>
      <c r="R52" s="8" t="str">
        <f t="shared" si="16"/>
        <v>N/A</v>
      </c>
      <c r="S52" s="8">
        <f t="shared" si="17"/>
        <v>0.13544414270400001</v>
      </c>
      <c r="T52" s="8">
        <f t="shared" si="18"/>
        <v>2.4842369227499998E-2</v>
      </c>
      <c r="U52" s="8">
        <f t="shared" si="19"/>
        <v>5.1269718616999992E-2</v>
      </c>
      <c r="V52" s="8" t="str">
        <f t="shared" si="20"/>
        <v>N/A</v>
      </c>
      <c r="W52" s="8">
        <f t="shared" si="21"/>
        <v>1.5374886076999999E-2</v>
      </c>
      <c r="X52" s="8">
        <f t="shared" si="22"/>
        <v>5.5490654039999998E-3</v>
      </c>
      <c r="Y52" s="8">
        <f t="shared" si="23"/>
        <v>9.0735392339999985E-3</v>
      </c>
      <c r="Z52" s="8">
        <f t="shared" si="24"/>
        <v>1.8745229880000002E-2</v>
      </c>
      <c r="AB52">
        <v>11.4739</v>
      </c>
      <c r="AC52">
        <v>7.8689999999999993E-3</v>
      </c>
      <c r="AD52">
        <v>11.2278</v>
      </c>
      <c r="AE52">
        <v>24.752400000000002</v>
      </c>
      <c r="AF52">
        <v>0.55073700000000003</v>
      </c>
      <c r="AG52">
        <v>5.8299799999999999</v>
      </c>
      <c r="AH52">
        <v>0</v>
      </c>
      <c r="AI52">
        <v>2.9207E-2</v>
      </c>
      <c r="AJ52">
        <v>8.9420000000000003E-3</v>
      </c>
      <c r="AK52">
        <v>1.3103E-2</v>
      </c>
      <c r="AL52">
        <v>6.084E-3</v>
      </c>
      <c r="AM52">
        <v>44.026200000000003</v>
      </c>
      <c r="AN52">
        <v>1.2429699999999999</v>
      </c>
      <c r="AO52">
        <v>99.169200000000004</v>
      </c>
      <c r="AQ52" s="10">
        <v>24.546800000000001</v>
      </c>
      <c r="AR52" s="10">
        <v>1.3125E-2</v>
      </c>
      <c r="AS52" s="10">
        <v>21.2148</v>
      </c>
      <c r="AT52" s="10">
        <v>31.843900000000001</v>
      </c>
      <c r="AU52" s="10">
        <v>0.71113199999999999</v>
      </c>
      <c r="AV52" s="10">
        <v>9.6678599999999992</v>
      </c>
      <c r="AW52" s="10">
        <v>0</v>
      </c>
      <c r="AX52" s="10">
        <v>3.9370000000000002E-2</v>
      </c>
      <c r="AY52" s="10">
        <v>1.0770999999999999E-2</v>
      </c>
      <c r="AZ52" s="10">
        <v>1.3103E-2</v>
      </c>
      <c r="BA52" s="10">
        <v>6.084E-3</v>
      </c>
      <c r="BB52" s="10">
        <v>-5.5199999999999997E-3</v>
      </c>
      <c r="BC52" s="10">
        <v>11.107799999999999</v>
      </c>
      <c r="BD52" s="10">
        <v>99.169200000000004</v>
      </c>
      <c r="BF52">
        <v>7.4212300000000004</v>
      </c>
      <c r="BG52">
        <v>2.9840000000000001E-3</v>
      </c>
      <c r="BH52">
        <v>7.5592100000000002</v>
      </c>
      <c r="BI52">
        <v>8.0513999999999992</v>
      </c>
      <c r="BJ52">
        <v>0.18210699999999999</v>
      </c>
      <c r="BK52">
        <v>4.35738</v>
      </c>
      <c r="BL52">
        <v>0</v>
      </c>
      <c r="BM52">
        <v>2.3078000000000001E-2</v>
      </c>
      <c r="BN52">
        <v>4.1539999999999997E-3</v>
      </c>
      <c r="BO52">
        <v>6.7140000000000003E-3</v>
      </c>
      <c r="BP52">
        <v>5.8170000000000001E-3</v>
      </c>
      <c r="BQ52">
        <v>49.985599999999998</v>
      </c>
      <c r="BR52">
        <v>22.400300000000001</v>
      </c>
      <c r="BS52">
        <v>100</v>
      </c>
      <c r="BU52">
        <v>0</v>
      </c>
      <c r="BV52">
        <v>1.3161000000000001E-2</v>
      </c>
      <c r="BW52">
        <v>0</v>
      </c>
      <c r="BX52">
        <v>4.1442E-2</v>
      </c>
      <c r="BY52">
        <v>2.7451E-2</v>
      </c>
      <c r="BZ52">
        <v>1.7319000000000001E-2</v>
      </c>
      <c r="CA52">
        <v>0</v>
      </c>
      <c r="CB52">
        <v>3.5394000000000002E-2</v>
      </c>
      <c r="CC52">
        <v>1.3245E-2</v>
      </c>
      <c r="CD52">
        <v>2.1226999999999999E-2</v>
      </c>
      <c r="CE52">
        <v>3.9660000000000001E-2</v>
      </c>
      <c r="CF52">
        <v>0</v>
      </c>
      <c r="CG52">
        <v>2.1953E-2</v>
      </c>
      <c r="CH52">
        <v>0</v>
      </c>
      <c r="CI52">
        <v>5.3316000000000002E-2</v>
      </c>
      <c r="CJ52">
        <v>3.5445999999999998E-2</v>
      </c>
      <c r="CK52">
        <v>2.8719999999999999E-2</v>
      </c>
      <c r="CL52">
        <v>0</v>
      </c>
      <c r="CM52">
        <v>4.7710000000000002E-2</v>
      </c>
      <c r="CN52">
        <v>1.5955E-2</v>
      </c>
      <c r="CO52">
        <v>2.1226999999999999E-2</v>
      </c>
      <c r="CP52">
        <v>3.9660000000000001E-2</v>
      </c>
      <c r="CQ52">
        <v>0</v>
      </c>
      <c r="CR52">
        <v>80.130499999999998</v>
      </c>
      <c r="CS52">
        <v>0</v>
      </c>
      <c r="CT52">
        <v>0.54719600000000002</v>
      </c>
      <c r="CU52">
        <v>4.5107499999999998</v>
      </c>
      <c r="CV52">
        <v>0.87941499999999995</v>
      </c>
      <c r="CW52">
        <v>0</v>
      </c>
      <c r="CX52">
        <v>52.641100000000002</v>
      </c>
      <c r="CY52">
        <v>62.056199999999997</v>
      </c>
      <c r="CZ52">
        <v>69.247799999999998</v>
      </c>
      <c r="DA52">
        <v>308.10700000000003</v>
      </c>
      <c r="DB52">
        <v>-5.7731000000000003</v>
      </c>
      <c r="DC52">
        <v>17.874700000000001</v>
      </c>
    </row>
    <row r="53" spans="1:107" x14ac:dyDescent="0.25">
      <c r="A53" s="5">
        <f t="shared" si="2"/>
        <v>25.434200000000001</v>
      </c>
      <c r="B53" s="5">
        <f t="shared" si="3"/>
        <v>2.5229000000000001E-2</v>
      </c>
      <c r="C53" s="5">
        <f t="shared" si="4"/>
        <v>21.6815</v>
      </c>
      <c r="D53" s="5">
        <f t="shared" si="5"/>
        <v>29.6785</v>
      </c>
      <c r="E53" s="5">
        <f t="shared" si="6"/>
        <v>0.72498600000000002</v>
      </c>
      <c r="F53" s="5">
        <f t="shared" si="7"/>
        <v>10.927300000000001</v>
      </c>
      <c r="G53" s="5">
        <f t="shared" si="8"/>
        <v>1.8926999999999999E-2</v>
      </c>
      <c r="H53" s="5" t="str">
        <f t="shared" si="9"/>
        <v>&lt;0.049</v>
      </c>
      <c r="I53" s="9">
        <f t="shared" si="10"/>
        <v>0.25829400000000002</v>
      </c>
      <c r="J53" s="5" t="str">
        <f t="shared" si="11"/>
        <v>&lt;0.019</v>
      </c>
      <c r="K53" s="5" t="str">
        <f t="shared" si="12"/>
        <v>&lt;0.040</v>
      </c>
      <c r="L53" s="5">
        <v>-2.33E-3</v>
      </c>
      <c r="M53" s="5">
        <v>11.2332</v>
      </c>
      <c r="N53" s="5">
        <f t="shared" si="13"/>
        <v>99.979806000000011</v>
      </c>
      <c r="P53" s="8" t="str">
        <f t="shared" si="14"/>
        <v>N/A</v>
      </c>
      <c r="Q53" s="8">
        <f t="shared" si="15"/>
        <v>6.5461907499999999E-3</v>
      </c>
      <c r="R53" s="8" t="str">
        <f t="shared" si="16"/>
        <v>N/A</v>
      </c>
      <c r="S53" s="8">
        <f t="shared" si="17"/>
        <v>0.13121471800499998</v>
      </c>
      <c r="T53" s="8">
        <f t="shared" si="18"/>
        <v>2.4942284851000005E-2</v>
      </c>
      <c r="U53" s="8">
        <f t="shared" si="19"/>
        <v>5.4060836217500005E-2</v>
      </c>
      <c r="V53" s="8" t="str">
        <f t="shared" si="20"/>
        <v>N/A</v>
      </c>
      <c r="W53" s="8">
        <f t="shared" si="21"/>
        <v>1.5307507199999999E-2</v>
      </c>
      <c r="X53" s="8">
        <f t="shared" si="22"/>
        <v>8.3627504240000004E-3</v>
      </c>
      <c r="Y53" s="8">
        <f t="shared" si="23"/>
        <v>8.5198451959999991E-3</v>
      </c>
      <c r="Z53" s="8" t="str">
        <f t="shared" si="24"/>
        <v>N/A</v>
      </c>
      <c r="AB53">
        <v>11.8887</v>
      </c>
      <c r="AC53">
        <v>1.5125E-2</v>
      </c>
      <c r="AD53">
        <v>11.4748</v>
      </c>
      <c r="AE53">
        <v>23.069299999999998</v>
      </c>
      <c r="AF53">
        <v>0.56146600000000002</v>
      </c>
      <c r="AG53">
        <v>6.5894500000000003</v>
      </c>
      <c r="AH53">
        <v>1.3527000000000001E-2</v>
      </c>
      <c r="AI53">
        <v>1.3056E-2</v>
      </c>
      <c r="AJ53">
        <v>0.214424</v>
      </c>
      <c r="AK53">
        <v>1.5962E-2</v>
      </c>
      <c r="AL53">
        <v>-3.0200000000000001E-3</v>
      </c>
      <c r="AM53">
        <v>44.900599999999997</v>
      </c>
      <c r="AN53">
        <v>1.2569999999999999</v>
      </c>
      <c r="AO53">
        <v>100.01</v>
      </c>
      <c r="AQ53" s="10">
        <v>25.434200000000001</v>
      </c>
      <c r="AR53" s="10">
        <v>2.5229000000000001E-2</v>
      </c>
      <c r="AS53" s="10">
        <v>21.6815</v>
      </c>
      <c r="AT53" s="10">
        <v>29.6785</v>
      </c>
      <c r="AU53" s="10">
        <v>0.72498600000000002</v>
      </c>
      <c r="AV53" s="10">
        <v>10.927300000000001</v>
      </c>
      <c r="AW53" s="10">
        <v>1.8926999999999999E-2</v>
      </c>
      <c r="AX53" s="10">
        <v>1.7599E-2</v>
      </c>
      <c r="AY53" s="10">
        <v>0.25829400000000002</v>
      </c>
      <c r="AZ53" s="10">
        <v>1.5962E-2</v>
      </c>
      <c r="BA53" s="10">
        <v>-3.0200000000000001E-3</v>
      </c>
      <c r="BB53" s="10">
        <v>-2.33E-3</v>
      </c>
      <c r="BC53" s="10">
        <v>11.2332</v>
      </c>
      <c r="BD53" s="10">
        <v>100.01</v>
      </c>
      <c r="BF53">
        <v>7.5544399999999996</v>
      </c>
      <c r="BG53">
        <v>5.6350000000000003E-3</v>
      </c>
      <c r="BH53">
        <v>7.5897800000000002</v>
      </c>
      <c r="BI53">
        <v>7.37209</v>
      </c>
      <c r="BJ53">
        <v>0.182393</v>
      </c>
      <c r="BK53">
        <v>4.8384999999999998</v>
      </c>
      <c r="BL53">
        <v>6.0229999999999997E-3</v>
      </c>
      <c r="BM53">
        <v>1.0135E-2</v>
      </c>
      <c r="BN53">
        <v>9.7865999999999995E-2</v>
      </c>
      <c r="BO53">
        <v>8.0350000000000005E-3</v>
      </c>
      <c r="BP53">
        <v>-2.8400000000000001E-3</v>
      </c>
      <c r="BQ53">
        <v>50.082799999999999</v>
      </c>
      <c r="BR53">
        <v>22.255199999999999</v>
      </c>
      <c r="BS53">
        <v>100</v>
      </c>
      <c r="BU53">
        <v>0</v>
      </c>
      <c r="BV53">
        <v>1.3483999999999999E-2</v>
      </c>
      <c r="BW53">
        <v>0</v>
      </c>
      <c r="BX53">
        <v>4.2344E-2</v>
      </c>
      <c r="BY53">
        <v>2.6942000000000001E-2</v>
      </c>
      <c r="BZ53">
        <v>1.6694000000000001E-2</v>
      </c>
      <c r="CA53">
        <v>0</v>
      </c>
      <c r="CB53">
        <v>3.6512000000000003E-2</v>
      </c>
      <c r="CC53">
        <v>1.3975E-2</v>
      </c>
      <c r="CD53">
        <v>1.9554999999999999E-2</v>
      </c>
      <c r="CE53">
        <v>4.0634000000000003E-2</v>
      </c>
      <c r="CF53">
        <v>0</v>
      </c>
      <c r="CG53">
        <v>2.2492000000000002E-2</v>
      </c>
      <c r="CH53">
        <v>0</v>
      </c>
      <c r="CI53">
        <v>5.4475999999999997E-2</v>
      </c>
      <c r="CJ53">
        <v>3.4787999999999999E-2</v>
      </c>
      <c r="CK53">
        <v>2.7682999999999999E-2</v>
      </c>
      <c r="CL53">
        <v>0</v>
      </c>
      <c r="CM53">
        <v>4.9216999999999997E-2</v>
      </c>
      <c r="CN53">
        <v>1.6833999999999998E-2</v>
      </c>
      <c r="CO53">
        <v>1.9554999999999999E-2</v>
      </c>
      <c r="CP53">
        <v>4.0634000000000003E-2</v>
      </c>
      <c r="CQ53">
        <v>0</v>
      </c>
      <c r="CR53">
        <v>43.2806</v>
      </c>
      <c r="CS53">
        <v>0</v>
      </c>
      <c r="CT53">
        <v>0.56878499999999999</v>
      </c>
      <c r="CU53">
        <v>4.4423500000000002</v>
      </c>
      <c r="CV53">
        <v>0.82041500000000001</v>
      </c>
      <c r="CW53">
        <v>0</v>
      </c>
      <c r="CX53">
        <v>117.245</v>
      </c>
      <c r="CY53">
        <v>3.9001000000000001</v>
      </c>
      <c r="CZ53">
        <v>53.375799999999998</v>
      </c>
      <c r="DA53">
        <v>-633.36</v>
      </c>
      <c r="DB53">
        <v>-5.6567999999999996</v>
      </c>
      <c r="DC53">
        <v>17.742100000000001</v>
      </c>
    </row>
    <row r="54" spans="1:107" x14ac:dyDescent="0.25">
      <c r="A54" s="5">
        <f t="shared" si="2"/>
        <v>24.6492</v>
      </c>
      <c r="B54" s="5">
        <f t="shared" si="3"/>
        <v>4.7261999999999998E-2</v>
      </c>
      <c r="C54" s="5">
        <f t="shared" si="4"/>
        <v>21.2864</v>
      </c>
      <c r="D54" s="5">
        <f t="shared" si="5"/>
        <v>31.670100000000001</v>
      </c>
      <c r="E54" s="5">
        <f t="shared" si="6"/>
        <v>1.13028</v>
      </c>
      <c r="F54" s="5">
        <f t="shared" si="7"/>
        <v>9.7717899999999993</v>
      </c>
      <c r="G54" s="5">
        <f t="shared" si="8"/>
        <v>3.4603000000000002E-2</v>
      </c>
      <c r="H54" s="5" t="str">
        <f t="shared" si="9"/>
        <v>&lt;0.054</v>
      </c>
      <c r="I54" s="5" t="str">
        <f t="shared" si="10"/>
        <v>&lt;0.015</v>
      </c>
      <c r="J54" s="5" t="str">
        <f t="shared" si="11"/>
        <v>&lt;0.020</v>
      </c>
      <c r="K54" s="5" t="str">
        <f t="shared" si="12"/>
        <v>&lt;0.040</v>
      </c>
      <c r="L54" s="5">
        <v>8.2699999999999996E-3</v>
      </c>
      <c r="M54" s="5">
        <v>11.1022</v>
      </c>
      <c r="N54" s="5">
        <f t="shared" si="13"/>
        <v>99.700104999999994</v>
      </c>
      <c r="P54" s="8" t="str">
        <f t="shared" si="14"/>
        <v>N/A</v>
      </c>
      <c r="Q54" s="8">
        <f t="shared" si="15"/>
        <v>6.3960321580000005E-3</v>
      </c>
      <c r="R54" s="8" t="str">
        <f t="shared" si="16"/>
        <v>N/A</v>
      </c>
      <c r="S54" s="8">
        <f t="shared" si="17"/>
        <v>0.13540056580600002</v>
      </c>
      <c r="T54" s="8">
        <f t="shared" si="18"/>
        <v>2.9592249323000003E-2</v>
      </c>
      <c r="U54" s="8">
        <f t="shared" si="19"/>
        <v>5.1706000248999996E-2</v>
      </c>
      <c r="V54" s="8" t="str">
        <f t="shared" si="20"/>
        <v>N/A</v>
      </c>
      <c r="W54" s="8" t="str">
        <f t="shared" si="21"/>
        <v>N/A</v>
      </c>
      <c r="X54" s="8">
        <f t="shared" si="22"/>
        <v>5.4500884199999997E-3</v>
      </c>
      <c r="Y54" s="8">
        <f t="shared" si="23"/>
        <v>9.0556589729999994E-3</v>
      </c>
      <c r="Z54" s="8" t="str">
        <f t="shared" si="24"/>
        <v>N/A</v>
      </c>
      <c r="AB54">
        <v>11.521800000000001</v>
      </c>
      <c r="AC54">
        <v>2.8334000000000002E-2</v>
      </c>
      <c r="AD54">
        <v>11.265700000000001</v>
      </c>
      <c r="AE54">
        <v>24.6173</v>
      </c>
      <c r="AF54">
        <v>0.87534199999999995</v>
      </c>
      <c r="AG54">
        <v>5.8926499999999997</v>
      </c>
      <c r="AH54">
        <v>2.4731E-2</v>
      </c>
      <c r="AI54">
        <v>-2.707E-2</v>
      </c>
      <c r="AJ54">
        <v>1.239E-2</v>
      </c>
      <c r="AK54">
        <v>1.8061000000000001E-2</v>
      </c>
      <c r="AL54">
        <v>-2.9319999999999999E-2</v>
      </c>
      <c r="AM54">
        <v>44.225000000000001</v>
      </c>
      <c r="AN54">
        <v>1.24234</v>
      </c>
      <c r="AO54">
        <v>99.667199999999994</v>
      </c>
      <c r="AQ54" s="10">
        <v>24.6492</v>
      </c>
      <c r="AR54" s="10">
        <v>4.7261999999999998E-2</v>
      </c>
      <c r="AS54" s="10">
        <v>21.2864</v>
      </c>
      <c r="AT54" s="10">
        <v>31.670100000000001</v>
      </c>
      <c r="AU54" s="10">
        <v>1.13028</v>
      </c>
      <c r="AV54" s="10">
        <v>9.7717899999999993</v>
      </c>
      <c r="AW54" s="10">
        <v>3.4603000000000002E-2</v>
      </c>
      <c r="AX54" s="10">
        <v>-3.6490000000000002E-2</v>
      </c>
      <c r="AY54" s="10">
        <v>1.4925000000000001E-2</v>
      </c>
      <c r="AZ54" s="10">
        <v>1.8061000000000001E-2</v>
      </c>
      <c r="BA54" s="10">
        <v>-2.9319999999999999E-2</v>
      </c>
      <c r="BB54" s="10">
        <v>8.2699999999999996E-3</v>
      </c>
      <c r="BC54" s="10">
        <v>11.1022</v>
      </c>
      <c r="BD54" s="10">
        <v>99.667199999999994</v>
      </c>
      <c r="BF54">
        <v>7.4279799999999998</v>
      </c>
      <c r="BG54">
        <v>1.0710000000000001E-2</v>
      </c>
      <c r="BH54">
        <v>7.56006</v>
      </c>
      <c r="BI54">
        <v>7.9814400000000001</v>
      </c>
      <c r="BJ54">
        <v>0.28849999999999998</v>
      </c>
      <c r="BK54">
        <v>4.38992</v>
      </c>
      <c r="BL54">
        <v>1.1172E-2</v>
      </c>
      <c r="BM54">
        <v>-2.1319999999999999E-2</v>
      </c>
      <c r="BN54">
        <v>5.7369999999999999E-3</v>
      </c>
      <c r="BO54">
        <v>9.2239999999999996E-3</v>
      </c>
      <c r="BP54">
        <v>-2.794E-2</v>
      </c>
      <c r="BQ54">
        <v>50.048200000000001</v>
      </c>
      <c r="BR54">
        <v>22.316299999999998</v>
      </c>
      <c r="BS54">
        <v>100</v>
      </c>
      <c r="BU54">
        <v>0</v>
      </c>
      <c r="BV54">
        <v>1.2789E-2</v>
      </c>
      <c r="BW54">
        <v>0</v>
      </c>
      <c r="BX54">
        <v>4.3541000000000003E-2</v>
      </c>
      <c r="BY54">
        <v>2.6723E-2</v>
      </c>
      <c r="BZ54">
        <v>1.8581E-2</v>
      </c>
      <c r="CA54">
        <v>0</v>
      </c>
      <c r="CB54">
        <v>4.0059999999999998E-2</v>
      </c>
      <c r="CC54">
        <v>1.2855999999999999E-2</v>
      </c>
      <c r="CD54">
        <v>2.0785999999999999E-2</v>
      </c>
      <c r="CE54">
        <v>4.0892999999999999E-2</v>
      </c>
      <c r="CF54">
        <v>0</v>
      </c>
      <c r="CG54">
        <v>2.1333000000000001E-2</v>
      </c>
      <c r="CH54">
        <v>0</v>
      </c>
      <c r="CI54">
        <v>5.6015000000000002E-2</v>
      </c>
      <c r="CJ54">
        <v>3.4506000000000002E-2</v>
      </c>
      <c r="CK54">
        <v>3.0811999999999999E-2</v>
      </c>
      <c r="CL54">
        <v>0</v>
      </c>
      <c r="CM54">
        <v>5.3999999999999999E-2</v>
      </c>
      <c r="CN54">
        <v>1.5487000000000001E-2</v>
      </c>
      <c r="CO54">
        <v>2.0785999999999999E-2</v>
      </c>
      <c r="CP54">
        <v>4.0892999999999999E-2</v>
      </c>
      <c r="CQ54">
        <v>0</v>
      </c>
      <c r="CR54">
        <v>22.573699999999999</v>
      </c>
      <c r="CS54">
        <v>0</v>
      </c>
      <c r="CT54">
        <v>0.55002200000000001</v>
      </c>
      <c r="CU54">
        <v>3.3806500000000002</v>
      </c>
      <c r="CV54">
        <v>0.87746599999999997</v>
      </c>
      <c r="CW54">
        <v>0</v>
      </c>
      <c r="CX54">
        <v>-57.43</v>
      </c>
      <c r="CY54">
        <v>43.9878</v>
      </c>
      <c r="CZ54">
        <v>50.139299999999999</v>
      </c>
      <c r="DA54">
        <v>-64.957999999999998</v>
      </c>
      <c r="DB54">
        <v>-5.4954000000000001</v>
      </c>
      <c r="DC54">
        <v>17.848600000000001</v>
      </c>
    </row>
    <row r="55" spans="1:107" x14ac:dyDescent="0.25">
      <c r="A55" s="5">
        <f t="shared" si="2"/>
        <v>24.565100000000001</v>
      </c>
      <c r="B55" s="5">
        <f t="shared" si="3"/>
        <v>2.9214E-2</v>
      </c>
      <c r="C55" s="5">
        <f t="shared" si="4"/>
        <v>21.546500000000002</v>
      </c>
      <c r="D55" s="5">
        <f t="shared" si="5"/>
        <v>29.865400000000001</v>
      </c>
      <c r="E55" s="5">
        <f t="shared" si="6"/>
        <v>0.67337599999999997</v>
      </c>
      <c r="F55" s="5">
        <f t="shared" si="7"/>
        <v>11.1137</v>
      </c>
      <c r="G55" s="5">
        <f t="shared" si="8"/>
        <v>2.9305999999999999E-2</v>
      </c>
      <c r="H55" s="5" t="str">
        <f t="shared" si="9"/>
        <v>&lt;0.048</v>
      </c>
      <c r="I55" s="5" t="str">
        <f t="shared" si="10"/>
        <v>&lt;0.016</v>
      </c>
      <c r="J55" s="5" t="str">
        <f t="shared" si="11"/>
        <v>&lt;0.023</v>
      </c>
      <c r="K55" s="5" t="str">
        <f t="shared" si="12"/>
        <v>&lt;0.039</v>
      </c>
      <c r="L55" s="5">
        <v>-1.3990000000000001E-2</v>
      </c>
      <c r="M55" s="5">
        <v>11.2163</v>
      </c>
      <c r="N55" s="5">
        <f t="shared" si="13"/>
        <v>99.024906000000001</v>
      </c>
      <c r="P55" s="8" t="str">
        <f t="shared" si="14"/>
        <v>N/A</v>
      </c>
      <c r="Q55" s="8">
        <f t="shared" si="15"/>
        <v>6.323149476E-3</v>
      </c>
      <c r="R55" s="8" t="str">
        <f t="shared" si="16"/>
        <v>N/A</v>
      </c>
      <c r="S55" s="8">
        <f t="shared" si="17"/>
        <v>0.131294015505</v>
      </c>
      <c r="T55" s="8">
        <f t="shared" si="18"/>
        <v>2.4737105895599999E-2</v>
      </c>
      <c r="U55" s="8">
        <f t="shared" si="19"/>
        <v>5.4549535771499999E-2</v>
      </c>
      <c r="V55" s="8" t="str">
        <f t="shared" si="20"/>
        <v>N/A</v>
      </c>
      <c r="W55" s="8" t="str">
        <f t="shared" si="21"/>
        <v>N/A</v>
      </c>
      <c r="X55" s="8">
        <f t="shared" si="22"/>
        <v>5.4728024399999997E-3</v>
      </c>
      <c r="Y55" s="8">
        <f t="shared" si="23"/>
        <v>9.6891087099999981E-3</v>
      </c>
      <c r="Z55" s="8">
        <f t="shared" si="24"/>
        <v>1.9072639836000004E-2</v>
      </c>
      <c r="AB55">
        <v>11.4824</v>
      </c>
      <c r="AC55">
        <v>1.7513999999999998E-2</v>
      </c>
      <c r="AD55">
        <v>11.4034</v>
      </c>
      <c r="AE55">
        <v>23.214500000000001</v>
      </c>
      <c r="AF55">
        <v>0.52149699999999999</v>
      </c>
      <c r="AG55">
        <v>6.7018700000000004</v>
      </c>
      <c r="AH55">
        <v>2.0944999999999998E-2</v>
      </c>
      <c r="AI55">
        <v>-3.63E-3</v>
      </c>
      <c r="AJ55">
        <v>1.356E-3</v>
      </c>
      <c r="AK55">
        <v>7.9989999999999992E-3</v>
      </c>
      <c r="AL55">
        <v>2.8931999999999999E-2</v>
      </c>
      <c r="AM55">
        <v>44.406599999999997</v>
      </c>
      <c r="AN55">
        <v>1.2551099999999999</v>
      </c>
      <c r="AO55">
        <v>99.058499999999995</v>
      </c>
      <c r="AQ55" s="10">
        <v>24.565100000000001</v>
      </c>
      <c r="AR55" s="10">
        <v>2.9214E-2</v>
      </c>
      <c r="AS55" s="10">
        <v>21.546500000000002</v>
      </c>
      <c r="AT55" s="10">
        <v>29.865400000000001</v>
      </c>
      <c r="AU55" s="10">
        <v>0.67337599999999997</v>
      </c>
      <c r="AV55" s="10">
        <v>11.1137</v>
      </c>
      <c r="AW55" s="10">
        <v>2.9305999999999999E-2</v>
      </c>
      <c r="AX55" s="10">
        <v>-4.8900000000000002E-3</v>
      </c>
      <c r="AY55" s="10">
        <v>1.634E-3</v>
      </c>
      <c r="AZ55" s="10">
        <v>7.9989999999999992E-3</v>
      </c>
      <c r="BA55" s="10">
        <v>2.8931999999999999E-2</v>
      </c>
      <c r="BB55" s="10">
        <v>-1.3990000000000001E-2</v>
      </c>
      <c r="BC55" s="10">
        <v>11.2163</v>
      </c>
      <c r="BD55" s="10">
        <v>99.058499999999995</v>
      </c>
      <c r="BF55">
        <v>7.3591100000000003</v>
      </c>
      <c r="BG55">
        <v>6.581E-3</v>
      </c>
      <c r="BH55">
        <v>7.6074599999999997</v>
      </c>
      <c r="BI55">
        <v>7.48238</v>
      </c>
      <c r="BJ55">
        <v>0.17086799999999999</v>
      </c>
      <c r="BK55">
        <v>4.9634200000000002</v>
      </c>
      <c r="BL55">
        <v>9.4059999999999994E-3</v>
      </c>
      <c r="BM55">
        <v>-2.8400000000000001E-3</v>
      </c>
      <c r="BN55">
        <v>6.2399999999999999E-4</v>
      </c>
      <c r="BO55">
        <v>4.0610000000000004E-3</v>
      </c>
      <c r="BP55">
        <v>2.7411999999999999E-2</v>
      </c>
      <c r="BQ55">
        <v>49.958399999999997</v>
      </c>
      <c r="BR55">
        <v>22.4131</v>
      </c>
      <c r="BS55">
        <v>100</v>
      </c>
      <c r="BU55">
        <v>0</v>
      </c>
      <c r="BV55">
        <v>1.2931E-2</v>
      </c>
      <c r="BW55">
        <v>0</v>
      </c>
      <c r="BX55">
        <v>3.9751000000000002E-2</v>
      </c>
      <c r="BY55">
        <v>2.8867E-2</v>
      </c>
      <c r="BZ55">
        <v>1.7451999999999999E-2</v>
      </c>
      <c r="CA55">
        <v>0</v>
      </c>
      <c r="CB55">
        <v>3.5825000000000003E-2</v>
      </c>
      <c r="CC55">
        <v>1.3357000000000001E-2</v>
      </c>
      <c r="CD55">
        <v>2.3168000000000001E-2</v>
      </c>
      <c r="CE55">
        <v>3.9968999999999998E-2</v>
      </c>
      <c r="CF55">
        <v>0</v>
      </c>
      <c r="CG55">
        <v>2.1569000000000001E-2</v>
      </c>
      <c r="CH55">
        <v>0</v>
      </c>
      <c r="CI55">
        <v>5.1138999999999997E-2</v>
      </c>
      <c r="CJ55">
        <v>3.7275000000000003E-2</v>
      </c>
      <c r="CK55">
        <v>2.894E-2</v>
      </c>
      <c r="CL55">
        <v>0</v>
      </c>
      <c r="CM55">
        <v>4.8291000000000001E-2</v>
      </c>
      <c r="CN55">
        <v>1.6088999999999999E-2</v>
      </c>
      <c r="CO55">
        <v>2.3168000000000001E-2</v>
      </c>
      <c r="CP55">
        <v>3.9968999999999998E-2</v>
      </c>
      <c r="CQ55">
        <v>0</v>
      </c>
      <c r="CR55">
        <v>36.103400000000001</v>
      </c>
      <c r="CS55">
        <v>0</v>
      </c>
      <c r="CT55">
        <v>0.56556899999999999</v>
      </c>
      <c r="CU55">
        <v>4.7434799999999999</v>
      </c>
      <c r="CV55">
        <v>0.81394500000000003</v>
      </c>
      <c r="CW55">
        <v>0</v>
      </c>
      <c r="CX55">
        <v>-400.06</v>
      </c>
      <c r="CY55">
        <v>403.59899999999999</v>
      </c>
      <c r="CZ55">
        <v>121.129</v>
      </c>
      <c r="DA55">
        <v>65.922300000000007</v>
      </c>
      <c r="DB55">
        <v>-5.1413000000000002</v>
      </c>
      <c r="DC55">
        <v>17.981999999999999</v>
      </c>
    </row>
    <row r="56" spans="1:107" x14ac:dyDescent="0.25">
      <c r="A56" s="5">
        <f t="shared" si="2"/>
        <v>24.341000000000001</v>
      </c>
      <c r="B56" s="5">
        <f t="shared" si="3"/>
        <v>4.3679000000000003E-2</v>
      </c>
      <c r="C56" s="5">
        <f t="shared" si="4"/>
        <v>21.376799999999999</v>
      </c>
      <c r="D56" s="5">
        <f t="shared" si="5"/>
        <v>31.886700000000001</v>
      </c>
      <c r="E56" s="5">
        <f t="shared" si="6"/>
        <v>0.89879299999999995</v>
      </c>
      <c r="F56" s="5">
        <f t="shared" si="7"/>
        <v>9.93628</v>
      </c>
      <c r="G56" s="5">
        <f t="shared" si="8"/>
        <v>2.0634E-2</v>
      </c>
      <c r="H56" s="5" t="str">
        <f t="shared" si="9"/>
        <v>&lt;0.047</v>
      </c>
      <c r="I56" s="5" t="str">
        <f t="shared" si="10"/>
        <v>&lt;0.016</v>
      </c>
      <c r="J56" s="5" t="str">
        <f t="shared" si="11"/>
        <v>&lt;0.020</v>
      </c>
      <c r="K56" s="5" t="str">
        <f t="shared" si="12"/>
        <v>&lt;0.040</v>
      </c>
      <c r="L56" s="5">
        <v>1.9840000000000001E-3</v>
      </c>
      <c r="M56" s="5">
        <v>11.089600000000001</v>
      </c>
      <c r="N56" s="5">
        <f t="shared" si="13"/>
        <v>99.595469999999992</v>
      </c>
      <c r="P56" s="8" t="str">
        <f t="shared" si="14"/>
        <v>N/A</v>
      </c>
      <c r="Q56" s="8">
        <f t="shared" si="15"/>
        <v>6.4489727249999991E-3</v>
      </c>
      <c r="R56" s="8" t="str">
        <f t="shared" si="16"/>
        <v>N/A</v>
      </c>
      <c r="S56" s="8">
        <f t="shared" si="17"/>
        <v>0.13562487182999997</v>
      </c>
      <c r="T56" s="8">
        <f t="shared" si="18"/>
        <v>2.70517553085E-2</v>
      </c>
      <c r="U56" s="8">
        <f t="shared" si="19"/>
        <v>5.2000363195200003E-2</v>
      </c>
      <c r="V56" s="8" t="str">
        <f t="shared" si="20"/>
        <v>N/A</v>
      </c>
      <c r="W56" s="8">
        <f t="shared" si="21"/>
        <v>1.4904292284E-2</v>
      </c>
      <c r="X56" s="8" t="str">
        <f t="shared" si="22"/>
        <v>N/A</v>
      </c>
      <c r="Y56" s="8">
        <f t="shared" si="23"/>
        <v>8.8816869250000017E-3</v>
      </c>
      <c r="Z56" s="8" t="str">
        <f t="shared" si="24"/>
        <v>N/A</v>
      </c>
      <c r="AB56">
        <v>11.377700000000001</v>
      </c>
      <c r="AC56">
        <v>2.6185E-2</v>
      </c>
      <c r="AD56">
        <v>11.313599999999999</v>
      </c>
      <c r="AE56">
        <v>24.785699999999999</v>
      </c>
      <c r="AF56">
        <v>0.696071</v>
      </c>
      <c r="AG56">
        <v>5.9918399999999998</v>
      </c>
      <c r="AH56">
        <v>1.4747E-2</v>
      </c>
      <c r="AI56">
        <v>1.9803000000000001E-2</v>
      </c>
      <c r="AJ56">
        <v>-7.7999999999999999E-4</v>
      </c>
      <c r="AK56">
        <v>1.6223000000000001E-2</v>
      </c>
      <c r="AL56">
        <v>-1.34E-2</v>
      </c>
      <c r="AM56">
        <v>44.1554</v>
      </c>
      <c r="AN56">
        <v>1.2409300000000001</v>
      </c>
      <c r="AO56">
        <v>99.623999999999995</v>
      </c>
      <c r="AQ56" s="10">
        <v>24.341000000000001</v>
      </c>
      <c r="AR56" s="10">
        <v>4.3679000000000003E-2</v>
      </c>
      <c r="AS56" s="10">
        <v>21.376799999999999</v>
      </c>
      <c r="AT56" s="10">
        <v>31.886700000000001</v>
      </c>
      <c r="AU56" s="10">
        <v>0.89879299999999995</v>
      </c>
      <c r="AV56" s="10">
        <v>9.93628</v>
      </c>
      <c r="AW56" s="10">
        <v>2.0634E-2</v>
      </c>
      <c r="AX56" s="10">
        <v>2.6693999999999999E-2</v>
      </c>
      <c r="AY56" s="10">
        <v>-9.3999999999999997E-4</v>
      </c>
      <c r="AZ56" s="10">
        <v>1.6223000000000001E-2</v>
      </c>
      <c r="BA56" s="10">
        <v>-1.34E-2</v>
      </c>
      <c r="BB56" s="10">
        <v>1.9840000000000001E-3</v>
      </c>
      <c r="BC56" s="10">
        <v>11.089600000000001</v>
      </c>
      <c r="BD56" s="10">
        <v>99.623999999999995</v>
      </c>
      <c r="BF56">
        <v>7.3391999999999999</v>
      </c>
      <c r="BG56">
        <v>9.9039999999999996E-3</v>
      </c>
      <c r="BH56">
        <v>7.5964299999999998</v>
      </c>
      <c r="BI56">
        <v>8.0405200000000008</v>
      </c>
      <c r="BJ56">
        <v>0.229543</v>
      </c>
      <c r="BK56">
        <v>4.4663000000000004</v>
      </c>
      <c r="BL56">
        <v>6.6660000000000001E-3</v>
      </c>
      <c r="BM56">
        <v>1.5606E-2</v>
      </c>
      <c r="BN56">
        <v>-3.6000000000000002E-4</v>
      </c>
      <c r="BO56">
        <v>8.2900000000000005E-3</v>
      </c>
      <c r="BP56">
        <v>-1.278E-2</v>
      </c>
      <c r="BQ56">
        <v>49.997399999999999</v>
      </c>
      <c r="BR56">
        <v>22.3033</v>
      </c>
      <c r="BS56">
        <v>100</v>
      </c>
      <c r="BU56">
        <v>0</v>
      </c>
      <c r="BV56">
        <v>1.2971E-2</v>
      </c>
      <c r="BW56">
        <v>0</v>
      </c>
      <c r="BX56">
        <v>4.3659999999999997E-2</v>
      </c>
      <c r="BY56">
        <v>2.7137000000000001E-2</v>
      </c>
      <c r="BZ56">
        <v>1.7968000000000001E-2</v>
      </c>
      <c r="CA56">
        <v>0</v>
      </c>
      <c r="CB56">
        <v>3.4937999999999997E-2</v>
      </c>
      <c r="CC56">
        <v>1.3936E-2</v>
      </c>
      <c r="CD56">
        <v>2.0483999999999999E-2</v>
      </c>
      <c r="CE56">
        <v>4.0411999999999997E-2</v>
      </c>
      <c r="CF56">
        <v>0</v>
      </c>
      <c r="CG56">
        <v>2.1637E-2</v>
      </c>
      <c r="CH56">
        <v>0</v>
      </c>
      <c r="CI56">
        <v>5.6168000000000003E-2</v>
      </c>
      <c r="CJ56">
        <v>3.5040000000000002E-2</v>
      </c>
      <c r="CK56">
        <v>2.9797000000000001E-2</v>
      </c>
      <c r="CL56">
        <v>0</v>
      </c>
      <c r="CM56">
        <v>4.7094999999999998E-2</v>
      </c>
      <c r="CN56">
        <v>1.6787E-2</v>
      </c>
      <c r="CO56">
        <v>2.0483999999999999E-2</v>
      </c>
      <c r="CP56">
        <v>4.0411999999999997E-2</v>
      </c>
      <c r="CQ56">
        <v>0</v>
      </c>
      <c r="CR56">
        <v>24.628499999999999</v>
      </c>
      <c r="CS56">
        <v>0</v>
      </c>
      <c r="CT56">
        <v>0.54718999999999995</v>
      </c>
      <c r="CU56">
        <v>3.8863500000000002</v>
      </c>
      <c r="CV56">
        <v>0.86785299999999999</v>
      </c>
      <c r="CW56">
        <v>0</v>
      </c>
      <c r="CX56">
        <v>75.262799999999999</v>
      </c>
      <c r="CY56">
        <v>-728.46</v>
      </c>
      <c r="CZ56">
        <v>54.747500000000002</v>
      </c>
      <c r="DA56">
        <v>-141.38999999999999</v>
      </c>
      <c r="DB56">
        <v>-4.9218999999999999</v>
      </c>
      <c r="DC56">
        <v>17.853000000000002</v>
      </c>
    </row>
    <row r="57" spans="1:107" x14ac:dyDescent="0.25">
      <c r="A57" s="5">
        <f t="shared" si="2"/>
        <v>24.861799999999999</v>
      </c>
      <c r="B57" s="5">
        <f t="shared" si="3"/>
        <v>4.6274000000000003E-2</v>
      </c>
      <c r="C57" s="5">
        <f t="shared" si="4"/>
        <v>21.065100000000001</v>
      </c>
      <c r="D57" s="5">
        <f t="shared" si="5"/>
        <v>31.233899999999998</v>
      </c>
      <c r="E57" s="5">
        <f t="shared" si="6"/>
        <v>0.77468700000000001</v>
      </c>
      <c r="F57" s="5">
        <f t="shared" si="7"/>
        <v>10.525499999999999</v>
      </c>
      <c r="G57" s="5">
        <f t="shared" si="8"/>
        <v>1.6368000000000001E-2</v>
      </c>
      <c r="H57" s="5" t="str">
        <f t="shared" si="9"/>
        <v>&lt;0.059</v>
      </c>
      <c r="I57" s="5" t="str">
        <f t="shared" si="10"/>
        <v>&lt;0.016</v>
      </c>
      <c r="J57" s="5" t="str">
        <f t="shared" si="11"/>
        <v>&lt;0.022</v>
      </c>
      <c r="K57" s="5" t="str">
        <f t="shared" si="12"/>
        <v>&lt;0.040</v>
      </c>
      <c r="L57" s="5">
        <v>-2.4499999999999999E-3</v>
      </c>
      <c r="M57" s="5">
        <v>11.142300000000001</v>
      </c>
      <c r="N57" s="5">
        <f t="shared" si="13"/>
        <v>99.663479000000009</v>
      </c>
      <c r="P57" s="8" t="str">
        <f t="shared" si="14"/>
        <v>N/A</v>
      </c>
      <c r="Q57" s="8">
        <f t="shared" si="15"/>
        <v>6.4382977259999996E-3</v>
      </c>
      <c r="R57" s="8" t="str">
        <f t="shared" si="16"/>
        <v>N/A</v>
      </c>
      <c r="S57" s="8">
        <f t="shared" si="17"/>
        <v>0.134221124852</v>
      </c>
      <c r="T57" s="8">
        <f t="shared" si="18"/>
        <v>2.5737615338699997E-2</v>
      </c>
      <c r="U57" s="8">
        <f t="shared" si="19"/>
        <v>5.33383384965E-2</v>
      </c>
      <c r="V57" s="8" t="str">
        <f t="shared" si="20"/>
        <v>N/A</v>
      </c>
      <c r="W57" s="8" t="str">
        <f t="shared" si="21"/>
        <v>N/A</v>
      </c>
      <c r="X57" s="8">
        <f t="shared" si="22"/>
        <v>5.7065866600000004E-3</v>
      </c>
      <c r="Y57" s="8">
        <f t="shared" si="23"/>
        <v>9.561615360000001E-3</v>
      </c>
      <c r="Z57" s="8">
        <f t="shared" si="24"/>
        <v>1.8917757600000001E-2</v>
      </c>
      <c r="AB57">
        <v>11.6211</v>
      </c>
      <c r="AC57">
        <v>2.7740999999999998E-2</v>
      </c>
      <c r="AD57">
        <v>11.1486</v>
      </c>
      <c r="AE57">
        <v>24.278300000000002</v>
      </c>
      <c r="AF57">
        <v>0.59995699999999996</v>
      </c>
      <c r="AG57">
        <v>6.3471500000000001</v>
      </c>
      <c r="AH57">
        <v>1.1698E-2</v>
      </c>
      <c r="AI57">
        <v>-2.69E-2</v>
      </c>
      <c r="AJ57">
        <v>5.1830000000000001E-3</v>
      </c>
      <c r="AK57">
        <v>8.4480000000000006E-3</v>
      </c>
      <c r="AL57">
        <v>1.2880000000000001E-3</v>
      </c>
      <c r="AM57">
        <v>44.373699999999999</v>
      </c>
      <c r="AN57">
        <v>1.24682</v>
      </c>
      <c r="AO57">
        <v>99.643100000000004</v>
      </c>
      <c r="AQ57" s="10">
        <v>24.861799999999999</v>
      </c>
      <c r="AR57" s="10">
        <v>4.6274000000000003E-2</v>
      </c>
      <c r="AS57" s="10">
        <v>21.065100000000001</v>
      </c>
      <c r="AT57" s="10">
        <v>31.233899999999998</v>
      </c>
      <c r="AU57" s="10">
        <v>0.77468700000000001</v>
      </c>
      <c r="AV57" s="10">
        <v>10.525499999999999</v>
      </c>
      <c r="AW57" s="10">
        <v>1.6368000000000001E-2</v>
      </c>
      <c r="AX57" s="10">
        <v>-3.6260000000000001E-2</v>
      </c>
      <c r="AY57" s="10">
        <v>6.2430000000000003E-3</v>
      </c>
      <c r="AZ57" s="10">
        <v>8.4480000000000006E-3</v>
      </c>
      <c r="BA57" s="10">
        <v>1.2880000000000001E-3</v>
      </c>
      <c r="BB57" s="10">
        <v>-2.4499999999999999E-3</v>
      </c>
      <c r="BC57" s="10">
        <v>11.142300000000001</v>
      </c>
      <c r="BD57" s="10">
        <v>99.643100000000004</v>
      </c>
      <c r="BF57">
        <v>7.4631400000000001</v>
      </c>
      <c r="BG57">
        <v>1.0446E-2</v>
      </c>
      <c r="BH57">
        <v>7.4526300000000001</v>
      </c>
      <c r="BI57">
        <v>7.8411600000000004</v>
      </c>
      <c r="BJ57">
        <v>0.19697500000000001</v>
      </c>
      <c r="BK57">
        <v>4.7102700000000004</v>
      </c>
      <c r="BL57">
        <v>5.2639999999999996E-3</v>
      </c>
      <c r="BM57">
        <v>-2.1100000000000001E-2</v>
      </c>
      <c r="BN57">
        <v>2.3909999999999999E-3</v>
      </c>
      <c r="BO57">
        <v>4.2979999999999997E-3</v>
      </c>
      <c r="BP57">
        <v>1.222E-3</v>
      </c>
      <c r="BQ57">
        <v>50.0229</v>
      </c>
      <c r="BR57">
        <v>22.310400000000001</v>
      </c>
      <c r="BS57">
        <v>100</v>
      </c>
      <c r="BU57">
        <v>0</v>
      </c>
      <c r="BV57">
        <v>1.2902E-2</v>
      </c>
      <c r="BW57">
        <v>0</v>
      </c>
      <c r="BX57">
        <v>4.0777000000000001E-2</v>
      </c>
      <c r="BY57">
        <v>2.7810000000000001E-2</v>
      </c>
      <c r="BZ57">
        <v>1.7472000000000001E-2</v>
      </c>
      <c r="CA57">
        <v>0</v>
      </c>
      <c r="CB57">
        <v>4.4122000000000001E-2</v>
      </c>
      <c r="CC57">
        <v>1.3783E-2</v>
      </c>
      <c r="CD57">
        <v>2.2814000000000001E-2</v>
      </c>
      <c r="CE57">
        <v>4.0093999999999998E-2</v>
      </c>
      <c r="CF57">
        <v>0</v>
      </c>
      <c r="CG57">
        <v>2.1520999999999998E-2</v>
      </c>
      <c r="CH57">
        <v>0</v>
      </c>
      <c r="CI57">
        <v>5.2458999999999999E-2</v>
      </c>
      <c r="CJ57">
        <v>3.5909000000000003E-2</v>
      </c>
      <c r="CK57">
        <v>2.8972999999999999E-2</v>
      </c>
      <c r="CL57">
        <v>0</v>
      </c>
      <c r="CM57">
        <v>5.9475E-2</v>
      </c>
      <c r="CN57">
        <v>1.6601999999999999E-2</v>
      </c>
      <c r="CO57">
        <v>2.2814000000000001E-2</v>
      </c>
      <c r="CP57">
        <v>4.0093999999999998E-2</v>
      </c>
      <c r="CQ57">
        <v>0</v>
      </c>
      <c r="CR57">
        <v>23.208600000000001</v>
      </c>
      <c r="CS57">
        <v>0</v>
      </c>
      <c r="CT57">
        <v>0.552844</v>
      </c>
      <c r="CU57">
        <v>4.2899099999999999</v>
      </c>
      <c r="CV57">
        <v>0.84035099999999996</v>
      </c>
      <c r="CW57">
        <v>0</v>
      </c>
      <c r="CX57">
        <v>-64.289000000000001</v>
      </c>
      <c r="CY57">
        <v>110.102</v>
      </c>
      <c r="CZ57">
        <v>113.182</v>
      </c>
      <c r="DA57">
        <v>1468.77</v>
      </c>
      <c r="DB57">
        <v>-4.8205</v>
      </c>
      <c r="DC57">
        <v>17.897500000000001</v>
      </c>
    </row>
    <row r="58" spans="1:107" x14ac:dyDescent="0.25">
      <c r="A58" s="5">
        <f t="shared" si="2"/>
        <v>25.029900000000001</v>
      </c>
      <c r="B58" s="5">
        <f t="shared" si="3"/>
        <v>3.1095000000000001E-2</v>
      </c>
      <c r="C58" s="5">
        <f t="shared" si="4"/>
        <v>21.136199999999999</v>
      </c>
      <c r="D58" s="5">
        <f t="shared" si="5"/>
        <v>29.940799999999999</v>
      </c>
      <c r="E58" s="5">
        <f t="shared" si="6"/>
        <v>0.84474400000000005</v>
      </c>
      <c r="F58" s="5">
        <f t="shared" si="7"/>
        <v>11.1716</v>
      </c>
      <c r="G58" s="5">
        <f t="shared" si="8"/>
        <v>9.273E-3</v>
      </c>
      <c r="H58" s="5" t="str">
        <f t="shared" si="9"/>
        <v>&lt;0.045</v>
      </c>
      <c r="I58" s="5" t="str">
        <f t="shared" si="10"/>
        <v>&lt;0.016</v>
      </c>
      <c r="J58" s="5">
        <f t="shared" si="11"/>
        <v>2.4556000000000001E-2</v>
      </c>
      <c r="K58" s="5" t="str">
        <f t="shared" si="12"/>
        <v>&lt;0.041</v>
      </c>
      <c r="L58" s="5">
        <v>-8.0599999999999995E-3</v>
      </c>
      <c r="M58" s="5">
        <v>11.208399999999999</v>
      </c>
      <c r="N58" s="5">
        <f t="shared" si="13"/>
        <v>99.388508000000002</v>
      </c>
      <c r="P58" s="8" t="str">
        <f t="shared" si="14"/>
        <v>N/A</v>
      </c>
      <c r="Q58" s="8">
        <f t="shared" si="15"/>
        <v>6.5625640499999997E-3</v>
      </c>
      <c r="R58" s="8" t="str">
        <f t="shared" si="16"/>
        <v>N/A</v>
      </c>
      <c r="S58" s="8">
        <f t="shared" si="17"/>
        <v>0.13151954633399998</v>
      </c>
      <c r="T58" s="8">
        <f t="shared" si="18"/>
        <v>2.6990211528000001E-2</v>
      </c>
      <c r="U58" s="8">
        <f t="shared" si="19"/>
        <v>5.4717098015999999E-2</v>
      </c>
      <c r="V58" s="8" t="str">
        <f t="shared" si="20"/>
        <v>N/A</v>
      </c>
      <c r="W58" s="8">
        <f t="shared" si="21"/>
        <v>1.4417380621999999E-2</v>
      </c>
      <c r="X58" s="8">
        <f t="shared" si="22"/>
        <v>5.6361285940000009E-3</v>
      </c>
      <c r="Y58" s="8">
        <f t="shared" si="23"/>
        <v>8.5353463719999995E-3</v>
      </c>
      <c r="Z58" s="8">
        <f t="shared" si="24"/>
        <v>1.9548654069999997E-2</v>
      </c>
      <c r="AB58">
        <v>11.6997</v>
      </c>
      <c r="AC58">
        <v>1.8641000000000001E-2</v>
      </c>
      <c r="AD58">
        <v>11.186299999999999</v>
      </c>
      <c r="AE58">
        <v>23.273099999999999</v>
      </c>
      <c r="AF58">
        <v>0.65421300000000004</v>
      </c>
      <c r="AG58">
        <v>6.7367999999999997</v>
      </c>
      <c r="AH58">
        <v>6.6280000000000002E-3</v>
      </c>
      <c r="AI58">
        <v>2.3546000000000001E-2</v>
      </c>
      <c r="AJ58">
        <v>7.4390000000000003E-3</v>
      </c>
      <c r="AK58">
        <v>2.4556000000000001E-2</v>
      </c>
      <c r="AL58">
        <v>5.9690000000000003E-3</v>
      </c>
      <c r="AM58">
        <v>44.5441</v>
      </c>
      <c r="AN58">
        <v>1.25423</v>
      </c>
      <c r="AO58">
        <v>99.435199999999995</v>
      </c>
      <c r="AQ58" s="10">
        <v>25.029900000000001</v>
      </c>
      <c r="AR58" s="10">
        <v>3.1095000000000001E-2</v>
      </c>
      <c r="AS58" s="10">
        <v>21.136199999999999</v>
      </c>
      <c r="AT58" s="10">
        <v>29.940799999999999</v>
      </c>
      <c r="AU58" s="10">
        <v>0.84474400000000005</v>
      </c>
      <c r="AV58" s="10">
        <v>11.1716</v>
      </c>
      <c r="AW58" s="10">
        <v>9.273E-3</v>
      </c>
      <c r="AX58" s="10">
        <v>3.1739000000000003E-2</v>
      </c>
      <c r="AY58" s="10">
        <v>8.9610000000000002E-3</v>
      </c>
      <c r="AZ58" s="10">
        <v>2.4556000000000001E-2</v>
      </c>
      <c r="BA58" s="10">
        <v>5.9690000000000003E-3</v>
      </c>
      <c r="BB58" s="10">
        <v>-8.0599999999999995E-3</v>
      </c>
      <c r="BC58" s="10">
        <v>11.208399999999999</v>
      </c>
      <c r="BD58" s="10">
        <v>99.435199999999995</v>
      </c>
      <c r="BF58">
        <v>7.48142</v>
      </c>
      <c r="BG58">
        <v>6.9890000000000004E-3</v>
      </c>
      <c r="BH58">
        <v>7.4457599999999999</v>
      </c>
      <c r="BI58">
        <v>7.4843400000000004</v>
      </c>
      <c r="BJ58">
        <v>0.213868</v>
      </c>
      <c r="BK58">
        <v>4.9780199999999999</v>
      </c>
      <c r="BL58">
        <v>2.97E-3</v>
      </c>
      <c r="BM58">
        <v>1.8394000000000001E-2</v>
      </c>
      <c r="BN58">
        <v>3.4169999999999999E-3</v>
      </c>
      <c r="BO58">
        <v>1.244E-2</v>
      </c>
      <c r="BP58">
        <v>5.6429999999999996E-3</v>
      </c>
      <c r="BQ58">
        <v>49.999899999999997</v>
      </c>
      <c r="BR58">
        <v>22.346800000000002</v>
      </c>
      <c r="BS58">
        <v>100</v>
      </c>
      <c r="BU58">
        <v>0</v>
      </c>
      <c r="BV58">
        <v>1.3427E-2</v>
      </c>
      <c r="BW58">
        <v>0</v>
      </c>
      <c r="BX58">
        <v>4.0854000000000001E-2</v>
      </c>
      <c r="BY58">
        <v>2.9475999999999999E-2</v>
      </c>
      <c r="BZ58">
        <v>1.7427999999999999E-2</v>
      </c>
      <c r="CA58">
        <v>0</v>
      </c>
      <c r="CB58">
        <v>3.3403000000000002E-2</v>
      </c>
      <c r="CC58">
        <v>1.3521999999999999E-2</v>
      </c>
      <c r="CD58">
        <v>1.8858E-2</v>
      </c>
      <c r="CE58">
        <v>4.1369999999999997E-2</v>
      </c>
      <c r="CF58">
        <v>0</v>
      </c>
      <c r="CG58">
        <v>2.2397E-2</v>
      </c>
      <c r="CH58">
        <v>0</v>
      </c>
      <c r="CI58">
        <v>5.2559000000000002E-2</v>
      </c>
      <c r="CJ58">
        <v>3.8059999999999997E-2</v>
      </c>
      <c r="CK58">
        <v>2.8899999999999999E-2</v>
      </c>
      <c r="CL58">
        <v>0</v>
      </c>
      <c r="CM58">
        <v>4.5025999999999997E-2</v>
      </c>
      <c r="CN58">
        <v>1.6288E-2</v>
      </c>
      <c r="CO58">
        <v>1.8858E-2</v>
      </c>
      <c r="CP58">
        <v>4.1369999999999997E-2</v>
      </c>
      <c r="CQ58">
        <v>0</v>
      </c>
      <c r="CR58">
        <v>35.204999999999998</v>
      </c>
      <c r="CS58">
        <v>0</v>
      </c>
      <c r="CT58">
        <v>0.56511400000000001</v>
      </c>
      <c r="CU58">
        <v>4.1256000000000004</v>
      </c>
      <c r="CV58">
        <v>0.81221200000000005</v>
      </c>
      <c r="CW58">
        <v>0</v>
      </c>
      <c r="CX58">
        <v>61.230699999999999</v>
      </c>
      <c r="CY58">
        <v>75.764600000000002</v>
      </c>
      <c r="CZ58">
        <v>34.758699999999997</v>
      </c>
      <c r="DA58">
        <v>327.50299999999999</v>
      </c>
      <c r="DB58">
        <v>-4.7058999999999997</v>
      </c>
      <c r="DC58">
        <v>17.949000000000002</v>
      </c>
    </row>
    <row r="59" spans="1:107" x14ac:dyDescent="0.25">
      <c r="A59" s="5">
        <f t="shared" si="2"/>
        <v>24.744800000000001</v>
      </c>
      <c r="B59" s="5">
        <f t="shared" si="3"/>
        <v>3.0712E-2</v>
      </c>
      <c r="C59" s="5">
        <f t="shared" si="4"/>
        <v>21.650200000000002</v>
      </c>
      <c r="D59" s="5">
        <f t="shared" si="5"/>
        <v>30.1815</v>
      </c>
      <c r="E59" s="5">
        <f t="shared" si="6"/>
        <v>0.691778</v>
      </c>
      <c r="F59" s="5">
        <f t="shared" si="7"/>
        <v>11.055899999999999</v>
      </c>
      <c r="G59" s="5">
        <f t="shared" si="8"/>
        <v>2.7807999999999999E-2</v>
      </c>
      <c r="H59" s="5" t="str">
        <f t="shared" si="9"/>
        <v>&lt;0.050</v>
      </c>
      <c r="I59" s="5">
        <f t="shared" si="10"/>
        <v>1.9102999999999998E-2</v>
      </c>
      <c r="J59" s="5" t="str">
        <f t="shared" si="11"/>
        <v>&lt;0.022</v>
      </c>
      <c r="K59" s="5" t="str">
        <f t="shared" si="12"/>
        <v>&lt;0.039</v>
      </c>
      <c r="L59" s="5">
        <v>-1.8149999999999999E-2</v>
      </c>
      <c r="M59" s="5">
        <v>11.1965</v>
      </c>
      <c r="N59" s="5">
        <f t="shared" si="13"/>
        <v>99.580150999999987</v>
      </c>
      <c r="P59" s="8" t="str">
        <f t="shared" si="14"/>
        <v>N/A</v>
      </c>
      <c r="Q59" s="8">
        <f t="shared" si="15"/>
        <v>6.3160524800000006E-3</v>
      </c>
      <c r="R59" s="8" t="str">
        <f t="shared" si="16"/>
        <v>N/A</v>
      </c>
      <c r="S59" s="8">
        <f t="shared" si="17"/>
        <v>0.13218766991</v>
      </c>
      <c r="T59" s="8">
        <f t="shared" si="18"/>
        <v>2.4730341979199998E-2</v>
      </c>
      <c r="U59" s="8">
        <f t="shared" si="19"/>
        <v>5.4330634908000004E-2</v>
      </c>
      <c r="V59" s="8" t="str">
        <f t="shared" si="20"/>
        <v>N/A</v>
      </c>
      <c r="W59" s="8">
        <f t="shared" si="21"/>
        <v>1.5480767120000001E-2</v>
      </c>
      <c r="X59" s="8">
        <f t="shared" si="22"/>
        <v>5.5324438680000006E-3</v>
      </c>
      <c r="Y59" s="8">
        <f t="shared" si="23"/>
        <v>9.6908133819999989E-3</v>
      </c>
      <c r="Z59" s="8">
        <f t="shared" si="24"/>
        <v>1.9009213163999998E-2</v>
      </c>
      <c r="AB59">
        <v>11.5664</v>
      </c>
      <c r="AC59">
        <v>1.8412000000000001E-2</v>
      </c>
      <c r="AD59">
        <v>11.458299999999999</v>
      </c>
      <c r="AE59">
        <v>23.4602</v>
      </c>
      <c r="AF59">
        <v>0.535748</v>
      </c>
      <c r="AG59">
        <v>6.6669900000000002</v>
      </c>
      <c r="AH59">
        <v>1.9873999999999999E-2</v>
      </c>
      <c r="AI59">
        <v>7.8259999999999996E-3</v>
      </c>
      <c r="AJ59">
        <v>1.5859000000000002E-2</v>
      </c>
      <c r="AK59">
        <v>1.2874E-2</v>
      </c>
      <c r="AL59">
        <v>3.6188999999999999E-2</v>
      </c>
      <c r="AM59">
        <v>44.588099999999997</v>
      </c>
      <c r="AN59">
        <v>1.2528900000000001</v>
      </c>
      <c r="AO59">
        <v>99.639700000000005</v>
      </c>
      <c r="AQ59" s="10">
        <v>24.744800000000001</v>
      </c>
      <c r="AR59" s="10">
        <v>3.0712E-2</v>
      </c>
      <c r="AS59" s="10">
        <v>21.650200000000002</v>
      </c>
      <c r="AT59" s="10">
        <v>30.1815</v>
      </c>
      <c r="AU59" s="10">
        <v>0.691778</v>
      </c>
      <c r="AV59" s="10">
        <v>11.055899999999999</v>
      </c>
      <c r="AW59" s="10">
        <v>2.7807999999999999E-2</v>
      </c>
      <c r="AX59" s="10">
        <v>1.055E-2</v>
      </c>
      <c r="AY59" s="10">
        <v>1.9102999999999998E-2</v>
      </c>
      <c r="AZ59" s="10">
        <v>1.2874E-2</v>
      </c>
      <c r="BA59" s="10">
        <v>3.6188999999999999E-2</v>
      </c>
      <c r="BB59" s="10">
        <v>-1.8149999999999999E-2</v>
      </c>
      <c r="BC59" s="10">
        <v>11.1965</v>
      </c>
      <c r="BD59" s="10">
        <v>99.639700000000005</v>
      </c>
      <c r="BF59">
        <v>7.3879799999999998</v>
      </c>
      <c r="BG59">
        <v>6.8960000000000002E-3</v>
      </c>
      <c r="BH59">
        <v>7.6183500000000004</v>
      </c>
      <c r="BI59">
        <v>7.53613</v>
      </c>
      <c r="BJ59">
        <v>0.17494599999999999</v>
      </c>
      <c r="BK59">
        <v>4.92096</v>
      </c>
      <c r="BL59">
        <v>8.8959999999999994E-3</v>
      </c>
      <c r="BM59">
        <v>6.1069999999999996E-3</v>
      </c>
      <c r="BN59">
        <v>7.2760000000000003E-3</v>
      </c>
      <c r="BO59">
        <v>6.515E-3</v>
      </c>
      <c r="BP59">
        <v>3.4173000000000002E-2</v>
      </c>
      <c r="BQ59">
        <v>49.993600000000001</v>
      </c>
      <c r="BR59">
        <v>22.298200000000001</v>
      </c>
      <c r="BS59">
        <v>100</v>
      </c>
      <c r="BU59">
        <v>0</v>
      </c>
      <c r="BV59">
        <v>1.2891E-2</v>
      </c>
      <c r="BW59">
        <v>0</v>
      </c>
      <c r="BX59">
        <v>4.4534999999999998E-2</v>
      </c>
      <c r="BY59">
        <v>2.794E-2</v>
      </c>
      <c r="BZ59">
        <v>1.6063999999999998E-2</v>
      </c>
      <c r="CA59">
        <v>0</v>
      </c>
      <c r="CB59">
        <v>3.7340999999999999E-2</v>
      </c>
      <c r="CC59">
        <v>1.2926999999999999E-2</v>
      </c>
      <c r="CD59">
        <v>2.2821000000000001E-2</v>
      </c>
      <c r="CE59">
        <v>3.9710000000000002E-2</v>
      </c>
      <c r="CF59">
        <v>0</v>
      </c>
      <c r="CG59">
        <v>2.1502E-2</v>
      </c>
      <c r="CH59">
        <v>0</v>
      </c>
      <c r="CI59">
        <v>5.7293999999999998E-2</v>
      </c>
      <c r="CJ59">
        <v>3.6076999999999998E-2</v>
      </c>
      <c r="CK59">
        <v>2.6637999999999998E-2</v>
      </c>
      <c r="CL59">
        <v>0</v>
      </c>
      <c r="CM59">
        <v>5.0334999999999998E-2</v>
      </c>
      <c r="CN59">
        <v>1.5572000000000001E-2</v>
      </c>
      <c r="CO59">
        <v>2.2821000000000001E-2</v>
      </c>
      <c r="CP59">
        <v>3.9710000000000002E-2</v>
      </c>
      <c r="CQ59">
        <v>0</v>
      </c>
      <c r="CR59">
        <v>34.304000000000002</v>
      </c>
      <c r="CS59">
        <v>0</v>
      </c>
      <c r="CT59">
        <v>0.56345500000000004</v>
      </c>
      <c r="CU59">
        <v>4.6160399999999999</v>
      </c>
      <c r="CV59">
        <v>0.81491999999999998</v>
      </c>
      <c r="CW59">
        <v>0</v>
      </c>
      <c r="CX59">
        <v>197.81200000000001</v>
      </c>
      <c r="CY59">
        <v>34.885199999999998</v>
      </c>
      <c r="CZ59">
        <v>75.274299999999997</v>
      </c>
      <c r="DA59">
        <v>52.5276</v>
      </c>
      <c r="DB59">
        <v>-4.1040999999999999</v>
      </c>
      <c r="DC59">
        <v>17.9786</v>
      </c>
    </row>
    <row r="60" spans="1:107" x14ac:dyDescent="0.25">
      <c r="A60" s="5">
        <f t="shared" si="2"/>
        <v>24.264600000000002</v>
      </c>
      <c r="B60" s="5">
        <f t="shared" si="3"/>
        <v>4.0476999999999999E-2</v>
      </c>
      <c r="C60" s="5">
        <f t="shared" si="4"/>
        <v>21.459299999999999</v>
      </c>
      <c r="D60" s="5">
        <f t="shared" si="5"/>
        <v>31.979099999999999</v>
      </c>
      <c r="E60" s="5">
        <f t="shared" si="6"/>
        <v>0.77015100000000003</v>
      </c>
      <c r="F60" s="5">
        <f t="shared" si="7"/>
        <v>9.6463199999999993</v>
      </c>
      <c r="G60" s="5">
        <f t="shared" si="8"/>
        <v>3.5790000000000002E-2</v>
      </c>
      <c r="H60" s="5" t="str">
        <f t="shared" si="9"/>
        <v>&lt;0.050</v>
      </c>
      <c r="I60" s="5" t="str">
        <f t="shared" si="10"/>
        <v>&lt;0.017</v>
      </c>
      <c r="J60" s="5" t="str">
        <f t="shared" si="11"/>
        <v>&lt;0.022</v>
      </c>
      <c r="K60" s="5" t="str">
        <f t="shared" si="12"/>
        <v>&lt;0.040</v>
      </c>
      <c r="L60" s="5">
        <v>2.0639999999999999E-3</v>
      </c>
      <c r="M60" s="5">
        <v>11.093500000000001</v>
      </c>
      <c r="N60" s="5">
        <f t="shared" si="13"/>
        <v>99.291302000000016</v>
      </c>
      <c r="P60" s="8" t="str">
        <f t="shared" si="14"/>
        <v>N/A</v>
      </c>
      <c r="Q60" s="8">
        <f t="shared" si="15"/>
        <v>6.3189877299999996E-3</v>
      </c>
      <c r="R60" s="8" t="str">
        <f t="shared" si="16"/>
        <v>N/A</v>
      </c>
      <c r="S60" s="8">
        <f t="shared" si="17"/>
        <v>0.13572990439999999</v>
      </c>
      <c r="T60" s="8">
        <f t="shared" si="18"/>
        <v>2.5661704878E-2</v>
      </c>
      <c r="U60" s="8">
        <f t="shared" si="19"/>
        <v>5.1157576724899997E-2</v>
      </c>
      <c r="V60" s="8" t="str">
        <f t="shared" si="20"/>
        <v>N/A</v>
      </c>
      <c r="W60" s="8">
        <f t="shared" si="21"/>
        <v>1.5999413556E-2</v>
      </c>
      <c r="X60" s="8" t="str">
        <f t="shared" si="22"/>
        <v>N/A</v>
      </c>
      <c r="Y60" s="8">
        <f t="shared" si="23"/>
        <v>9.7017126419999995E-3</v>
      </c>
      <c r="Z60" s="8" t="str">
        <f t="shared" si="24"/>
        <v>N/A</v>
      </c>
      <c r="AB60">
        <v>11.342000000000001</v>
      </c>
      <c r="AC60">
        <v>2.4265999999999999E-2</v>
      </c>
      <c r="AD60">
        <v>11.357200000000001</v>
      </c>
      <c r="AE60">
        <v>24.857500000000002</v>
      </c>
      <c r="AF60">
        <v>0.59644399999999997</v>
      </c>
      <c r="AG60">
        <v>5.8169899999999997</v>
      </c>
      <c r="AH60">
        <v>2.5579000000000001E-2</v>
      </c>
      <c r="AI60">
        <v>2.7456999999999999E-2</v>
      </c>
      <c r="AJ60">
        <v>-2.16E-3</v>
      </c>
      <c r="AK60">
        <v>1.1379E-2</v>
      </c>
      <c r="AL60">
        <v>-1.0999999999999999E-2</v>
      </c>
      <c r="AM60">
        <v>44.039000000000001</v>
      </c>
      <c r="AN60">
        <v>1.2413700000000001</v>
      </c>
      <c r="AO60">
        <v>99.325999999999993</v>
      </c>
      <c r="AQ60" s="10">
        <v>24.264600000000002</v>
      </c>
      <c r="AR60" s="10">
        <v>4.0476999999999999E-2</v>
      </c>
      <c r="AS60" s="10">
        <v>21.459299999999999</v>
      </c>
      <c r="AT60" s="10">
        <v>31.979099999999999</v>
      </c>
      <c r="AU60" s="10">
        <v>0.77015100000000003</v>
      </c>
      <c r="AV60" s="10">
        <v>9.6463199999999993</v>
      </c>
      <c r="AW60" s="10">
        <v>3.5790000000000002E-2</v>
      </c>
      <c r="AX60" s="10">
        <v>3.7011000000000002E-2</v>
      </c>
      <c r="AY60" s="10">
        <v>-2.5999999999999999E-3</v>
      </c>
      <c r="AZ60" s="10">
        <v>1.1379E-2</v>
      </c>
      <c r="BA60" s="10">
        <v>-1.0999999999999999E-2</v>
      </c>
      <c r="BB60" s="10">
        <v>2.0639999999999999E-3</v>
      </c>
      <c r="BC60" s="10">
        <v>11.093500000000001</v>
      </c>
      <c r="BD60" s="10">
        <v>99.325999999999993</v>
      </c>
      <c r="BF60">
        <v>7.3343499999999997</v>
      </c>
      <c r="BG60">
        <v>9.2010000000000008E-3</v>
      </c>
      <c r="BH60">
        <v>7.6447099999999999</v>
      </c>
      <c r="BI60">
        <v>8.0838800000000006</v>
      </c>
      <c r="BJ60">
        <v>0.19717899999999999</v>
      </c>
      <c r="BK60">
        <v>4.3467599999999997</v>
      </c>
      <c r="BL60">
        <v>1.1591000000000001E-2</v>
      </c>
      <c r="BM60">
        <v>2.1690999999999998E-2</v>
      </c>
      <c r="BN60">
        <v>-1E-3</v>
      </c>
      <c r="BO60">
        <v>5.829E-3</v>
      </c>
      <c r="BP60">
        <v>-1.052E-2</v>
      </c>
      <c r="BQ60">
        <v>49.989600000000003</v>
      </c>
      <c r="BR60">
        <v>22.366700000000002</v>
      </c>
      <c r="BS60">
        <v>100</v>
      </c>
      <c r="BU60">
        <v>0</v>
      </c>
      <c r="BV60">
        <v>1.2735E-2</v>
      </c>
      <c r="BW60">
        <v>0</v>
      </c>
      <c r="BX60">
        <v>4.2907000000000001E-2</v>
      </c>
      <c r="BY60">
        <v>2.7824999999999999E-2</v>
      </c>
      <c r="BZ60">
        <v>1.6624E-2</v>
      </c>
      <c r="CA60">
        <v>0</v>
      </c>
      <c r="CB60">
        <v>3.7151000000000003E-2</v>
      </c>
      <c r="CC60">
        <v>1.4615E-2</v>
      </c>
      <c r="CD60">
        <v>2.2957999999999999E-2</v>
      </c>
      <c r="CE60">
        <v>4.0994999999999997E-2</v>
      </c>
      <c r="CF60">
        <v>0</v>
      </c>
      <c r="CG60">
        <v>2.1243000000000001E-2</v>
      </c>
      <c r="CH60">
        <v>0</v>
      </c>
      <c r="CI60">
        <v>5.5199999999999999E-2</v>
      </c>
      <c r="CJ60">
        <v>3.5928000000000002E-2</v>
      </c>
      <c r="CK60">
        <v>2.7567999999999999E-2</v>
      </c>
      <c r="CL60">
        <v>0</v>
      </c>
      <c r="CM60">
        <v>5.0078999999999999E-2</v>
      </c>
      <c r="CN60">
        <v>1.7606E-2</v>
      </c>
      <c r="CO60">
        <v>2.2957999999999999E-2</v>
      </c>
      <c r="CP60">
        <v>4.0994999999999997E-2</v>
      </c>
      <c r="CQ60">
        <v>0</v>
      </c>
      <c r="CR60">
        <v>26.040500000000002</v>
      </c>
      <c r="CS60">
        <v>0</v>
      </c>
      <c r="CT60">
        <v>0.54603199999999996</v>
      </c>
      <c r="CU60">
        <v>4.3024500000000003</v>
      </c>
      <c r="CV60">
        <v>0.87945099999999998</v>
      </c>
      <c r="CW60">
        <v>0</v>
      </c>
      <c r="CX60">
        <v>58.270800000000001</v>
      </c>
      <c r="CY60">
        <v>-274.99</v>
      </c>
      <c r="CZ60">
        <v>85.259799999999998</v>
      </c>
      <c r="DA60">
        <v>-174.83</v>
      </c>
      <c r="DB60">
        <v>-3.8889999999999998</v>
      </c>
      <c r="DC60">
        <v>18.062000000000001</v>
      </c>
    </row>
    <row r="61" spans="1:107" x14ac:dyDescent="0.25">
      <c r="A61" s="5">
        <f t="shared" si="2"/>
        <v>23.7987</v>
      </c>
      <c r="B61" s="5">
        <f t="shared" si="3"/>
        <v>3.4582000000000002E-2</v>
      </c>
      <c r="C61" s="5">
        <f t="shared" si="4"/>
        <v>20.4787</v>
      </c>
      <c r="D61" s="5">
        <f t="shared" si="5"/>
        <v>34.792499999999997</v>
      </c>
      <c r="E61" s="5">
        <f t="shared" si="6"/>
        <v>0.77071800000000001</v>
      </c>
      <c r="F61" s="5">
        <f t="shared" si="7"/>
        <v>7.9032799999999996</v>
      </c>
      <c r="G61" s="5">
        <f t="shared" si="8"/>
        <v>1.1493E-2</v>
      </c>
      <c r="H61" s="5" t="str">
        <f t="shared" si="9"/>
        <v>&lt;0.048</v>
      </c>
      <c r="I61" s="5" t="str">
        <f t="shared" si="10"/>
        <v>&lt;0.015</v>
      </c>
      <c r="J61" s="5" t="str">
        <f t="shared" si="11"/>
        <v>&lt;0.024</v>
      </c>
      <c r="K61" s="5" t="str">
        <f t="shared" si="12"/>
        <v>&lt;0.041</v>
      </c>
      <c r="L61" s="5">
        <v>1.0399E-2</v>
      </c>
      <c r="M61" s="5">
        <v>10.9251</v>
      </c>
      <c r="N61" s="5">
        <f t="shared" si="13"/>
        <v>98.725471999999996</v>
      </c>
      <c r="P61" s="8" t="str">
        <f t="shared" si="14"/>
        <v>N/A</v>
      </c>
      <c r="Q61" s="8">
        <f t="shared" si="15"/>
        <v>6.4520886479999999E-3</v>
      </c>
      <c r="R61" s="8" t="str">
        <f t="shared" si="16"/>
        <v>N/A</v>
      </c>
      <c r="S61" s="8">
        <f t="shared" si="17"/>
        <v>0.140994897624</v>
      </c>
      <c r="T61" s="8">
        <f t="shared" si="18"/>
        <v>2.5264803935699999E-2</v>
      </c>
      <c r="U61" s="8">
        <f t="shared" si="19"/>
        <v>4.6996441289999996E-2</v>
      </c>
      <c r="V61" s="8" t="str">
        <f t="shared" si="20"/>
        <v>N/A</v>
      </c>
      <c r="W61" s="8">
        <f t="shared" si="21"/>
        <v>1.4817478289999998E-2</v>
      </c>
      <c r="X61" s="8">
        <f t="shared" si="22"/>
        <v>5.5130537280000001E-3</v>
      </c>
      <c r="Y61" s="8">
        <f t="shared" si="23"/>
        <v>1.0097212720000002E-2</v>
      </c>
      <c r="Z61" s="8" t="str">
        <f t="shared" si="24"/>
        <v>N/A</v>
      </c>
      <c r="AB61">
        <v>11.1242</v>
      </c>
      <c r="AC61">
        <v>2.0732E-2</v>
      </c>
      <c r="AD61">
        <v>10.8383</v>
      </c>
      <c r="AE61">
        <v>27.0444</v>
      </c>
      <c r="AF61">
        <v>0.59688300000000005</v>
      </c>
      <c r="AG61">
        <v>4.7658899999999997</v>
      </c>
      <c r="AH61">
        <v>8.2140000000000008E-3</v>
      </c>
      <c r="AI61">
        <v>7.123E-3</v>
      </c>
      <c r="AJ61">
        <v>1.1256E-2</v>
      </c>
      <c r="AK61">
        <v>6.0730000000000003E-3</v>
      </c>
      <c r="AL61">
        <v>-2.7949999999999999E-2</v>
      </c>
      <c r="AM61">
        <v>43.109200000000001</v>
      </c>
      <c r="AN61">
        <v>1.2225299999999999</v>
      </c>
      <c r="AO61">
        <v>98.726799999999997</v>
      </c>
      <c r="AQ61" s="10">
        <v>23.7987</v>
      </c>
      <c r="AR61" s="10">
        <v>3.4582000000000002E-2</v>
      </c>
      <c r="AS61" s="10">
        <v>20.4787</v>
      </c>
      <c r="AT61" s="10">
        <v>34.792499999999997</v>
      </c>
      <c r="AU61" s="10">
        <v>0.77071800000000001</v>
      </c>
      <c r="AV61" s="10">
        <v>7.9032799999999996</v>
      </c>
      <c r="AW61" s="10">
        <v>1.1493E-2</v>
      </c>
      <c r="AX61" s="10">
        <v>9.6019999999999994E-3</v>
      </c>
      <c r="AY61" s="10">
        <v>1.3558000000000001E-2</v>
      </c>
      <c r="AZ61" s="10">
        <v>6.0730000000000003E-3</v>
      </c>
      <c r="BA61" s="10">
        <v>-2.7949999999999999E-2</v>
      </c>
      <c r="BB61" s="10">
        <v>1.0399E-2</v>
      </c>
      <c r="BC61" s="10">
        <v>10.9251</v>
      </c>
      <c r="BD61" s="10">
        <v>98.726799999999997</v>
      </c>
      <c r="BF61">
        <v>7.3401300000000003</v>
      </c>
      <c r="BG61">
        <v>8.0210000000000004E-3</v>
      </c>
      <c r="BH61">
        <v>7.4440400000000002</v>
      </c>
      <c r="BI61">
        <v>8.9742999999999995</v>
      </c>
      <c r="BJ61">
        <v>0.201345</v>
      </c>
      <c r="BK61">
        <v>3.6338900000000001</v>
      </c>
      <c r="BL61">
        <v>3.7980000000000002E-3</v>
      </c>
      <c r="BM61">
        <v>5.7419999999999997E-3</v>
      </c>
      <c r="BN61">
        <v>5.3340000000000002E-3</v>
      </c>
      <c r="BO61">
        <v>3.1749999999999999E-3</v>
      </c>
      <c r="BP61">
        <v>-2.726E-2</v>
      </c>
      <c r="BQ61">
        <v>49.931399999999996</v>
      </c>
      <c r="BR61">
        <v>22.476099999999999</v>
      </c>
      <c r="BS61">
        <v>100</v>
      </c>
      <c r="BU61">
        <v>0</v>
      </c>
      <c r="BV61">
        <v>1.3133000000000001E-2</v>
      </c>
      <c r="BW61">
        <v>0</v>
      </c>
      <c r="BX61">
        <v>3.8313E-2</v>
      </c>
      <c r="BY61">
        <v>2.6263000000000002E-2</v>
      </c>
      <c r="BZ61">
        <v>1.8547000000000001E-2</v>
      </c>
      <c r="CA61">
        <v>0</v>
      </c>
      <c r="CB61">
        <v>3.5721999999999997E-2</v>
      </c>
      <c r="CC61">
        <v>1.3065E-2</v>
      </c>
      <c r="CD61">
        <v>2.4326E-2</v>
      </c>
      <c r="CE61">
        <v>4.1341999999999997E-2</v>
      </c>
      <c r="CF61">
        <v>0</v>
      </c>
      <c r="CG61">
        <v>2.1906999999999999E-2</v>
      </c>
      <c r="CH61">
        <v>0</v>
      </c>
      <c r="CI61">
        <v>4.929E-2</v>
      </c>
      <c r="CJ61">
        <v>3.3910999999999997E-2</v>
      </c>
      <c r="CK61">
        <v>3.0755999999999999E-2</v>
      </c>
      <c r="CL61">
        <v>0</v>
      </c>
      <c r="CM61">
        <v>4.8152E-2</v>
      </c>
      <c r="CN61">
        <v>1.5737999999999999E-2</v>
      </c>
      <c r="CO61">
        <v>2.4326E-2</v>
      </c>
      <c r="CP61">
        <v>4.1341999999999997E-2</v>
      </c>
      <c r="CQ61">
        <v>0</v>
      </c>
      <c r="CR61">
        <v>31.121400000000001</v>
      </c>
      <c r="CS61">
        <v>0</v>
      </c>
      <c r="CT61">
        <v>0.52134599999999998</v>
      </c>
      <c r="CU61">
        <v>4.2327899999999996</v>
      </c>
      <c r="CV61">
        <v>0.98609999999999998</v>
      </c>
      <c r="CW61">
        <v>0</v>
      </c>
      <c r="CX61">
        <v>208.023</v>
      </c>
      <c r="CY61">
        <v>48.9788</v>
      </c>
      <c r="CZ61">
        <v>166.26400000000001</v>
      </c>
      <c r="DA61">
        <v>-68.971999999999994</v>
      </c>
      <c r="DB61">
        <v>-3.7757000000000001</v>
      </c>
      <c r="DC61">
        <v>18.071400000000001</v>
      </c>
    </row>
    <row r="62" spans="1:107" x14ac:dyDescent="0.25">
      <c r="A62" s="5">
        <f t="shared" si="2"/>
        <v>25.046199999999999</v>
      </c>
      <c r="B62" s="5">
        <f t="shared" si="3"/>
        <v>3.0832999999999999E-2</v>
      </c>
      <c r="C62" s="5">
        <f t="shared" si="4"/>
        <v>20.884899999999998</v>
      </c>
      <c r="D62" s="5">
        <f t="shared" si="5"/>
        <v>30.253699999999998</v>
      </c>
      <c r="E62" s="5">
        <f t="shared" si="6"/>
        <v>0.95557300000000001</v>
      </c>
      <c r="F62" s="5">
        <f t="shared" si="7"/>
        <v>10.5306</v>
      </c>
      <c r="G62" s="5">
        <f t="shared" si="8"/>
        <v>5.5083E-2</v>
      </c>
      <c r="H62" s="5" t="str">
        <f t="shared" si="9"/>
        <v>&lt;0.050</v>
      </c>
      <c r="I62" s="5">
        <f t="shared" si="10"/>
        <v>4.9764999999999997E-2</v>
      </c>
      <c r="J62" s="5">
        <f t="shared" si="11"/>
        <v>2.2644000000000001E-2</v>
      </c>
      <c r="K62" s="5" t="str">
        <f t="shared" si="12"/>
        <v>&lt;0.040</v>
      </c>
      <c r="L62" s="5">
        <v>-1.8870000000000001E-2</v>
      </c>
      <c r="M62" s="5">
        <v>11.1792</v>
      </c>
      <c r="N62" s="5">
        <f t="shared" si="13"/>
        <v>98.989627999999982</v>
      </c>
      <c r="P62" s="8" t="str">
        <f t="shared" si="14"/>
        <v>N/A</v>
      </c>
      <c r="Q62" s="8">
        <f t="shared" si="15"/>
        <v>6.4983829120000003E-3</v>
      </c>
      <c r="R62" s="8" t="str">
        <f t="shared" si="16"/>
        <v>N/A</v>
      </c>
      <c r="S62" s="8">
        <f t="shared" si="17"/>
        <v>0.13228633459200001</v>
      </c>
      <c r="T62" s="8">
        <f t="shared" si="18"/>
        <v>2.7841491341600001E-2</v>
      </c>
      <c r="U62" s="8">
        <f t="shared" si="19"/>
        <v>5.3262343245600009E-2</v>
      </c>
      <c r="V62" s="8" t="str">
        <f t="shared" si="20"/>
        <v>N/A</v>
      </c>
      <c r="W62" s="8">
        <f t="shared" si="21"/>
        <v>1.6089683628E-2</v>
      </c>
      <c r="X62" s="8">
        <f t="shared" si="22"/>
        <v>6.2443501120000005E-3</v>
      </c>
      <c r="Y62" s="8">
        <f t="shared" si="23"/>
        <v>9.0597738240000003E-3</v>
      </c>
      <c r="Z62" s="8">
        <f t="shared" si="24"/>
        <v>1.9406475986999999E-2</v>
      </c>
      <c r="AB62">
        <v>11.7073</v>
      </c>
      <c r="AC62">
        <v>1.8484E-2</v>
      </c>
      <c r="AD62">
        <v>11.0533</v>
      </c>
      <c r="AE62">
        <v>23.516400000000001</v>
      </c>
      <c r="AF62">
        <v>0.74004400000000004</v>
      </c>
      <c r="AG62">
        <v>6.3502200000000002</v>
      </c>
      <c r="AH62">
        <v>3.9366999999999999E-2</v>
      </c>
      <c r="AI62">
        <v>2.4025999999999999E-2</v>
      </c>
      <c r="AJ62">
        <v>4.1312000000000001E-2</v>
      </c>
      <c r="AK62">
        <v>2.2644000000000001E-2</v>
      </c>
      <c r="AL62">
        <v>3.2670999999999999E-2</v>
      </c>
      <c r="AM62">
        <v>44.258000000000003</v>
      </c>
      <c r="AN62">
        <v>1.2509600000000001</v>
      </c>
      <c r="AO62">
        <v>99.054699999999997</v>
      </c>
      <c r="AQ62" s="10">
        <v>25.046199999999999</v>
      </c>
      <c r="AR62" s="10">
        <v>3.0832999999999999E-2</v>
      </c>
      <c r="AS62" s="10">
        <v>20.884899999999998</v>
      </c>
      <c r="AT62" s="10">
        <v>30.253699999999998</v>
      </c>
      <c r="AU62" s="10">
        <v>0.95557300000000001</v>
      </c>
      <c r="AV62" s="10">
        <v>10.5306</v>
      </c>
      <c r="AW62" s="10">
        <v>5.5083E-2</v>
      </c>
      <c r="AX62" s="10">
        <v>3.2385999999999998E-2</v>
      </c>
      <c r="AY62" s="10">
        <v>4.9764999999999997E-2</v>
      </c>
      <c r="AZ62" s="10">
        <v>2.2644000000000001E-2</v>
      </c>
      <c r="BA62" s="10">
        <v>3.2670999999999999E-2</v>
      </c>
      <c r="BB62" s="10">
        <v>-1.8870000000000001E-2</v>
      </c>
      <c r="BC62" s="10">
        <v>11.1792</v>
      </c>
      <c r="BD62" s="10">
        <v>99.054699999999997</v>
      </c>
      <c r="BF62">
        <v>7.5305400000000002</v>
      </c>
      <c r="BG62">
        <v>6.9709999999999998E-3</v>
      </c>
      <c r="BH62">
        <v>7.4007300000000003</v>
      </c>
      <c r="BI62">
        <v>7.6072699999999998</v>
      </c>
      <c r="BJ62">
        <v>0.24335699999999999</v>
      </c>
      <c r="BK62">
        <v>4.7201000000000004</v>
      </c>
      <c r="BL62">
        <v>1.7745E-2</v>
      </c>
      <c r="BM62">
        <v>1.8880000000000001E-2</v>
      </c>
      <c r="BN62">
        <v>1.9087E-2</v>
      </c>
      <c r="BO62">
        <v>1.1539000000000001E-2</v>
      </c>
      <c r="BP62">
        <v>3.1067999999999998E-2</v>
      </c>
      <c r="BQ62">
        <v>49.9724</v>
      </c>
      <c r="BR62">
        <v>22.420300000000001</v>
      </c>
      <c r="BS62">
        <v>100</v>
      </c>
      <c r="BU62">
        <v>0</v>
      </c>
      <c r="BV62">
        <v>1.3291000000000001E-2</v>
      </c>
      <c r="BW62">
        <v>0</v>
      </c>
      <c r="BX62">
        <v>4.4021999999999999E-2</v>
      </c>
      <c r="BY62">
        <v>2.7675999999999999E-2</v>
      </c>
      <c r="BZ62">
        <v>1.7687000000000001E-2</v>
      </c>
      <c r="CA62">
        <v>0</v>
      </c>
      <c r="CB62">
        <v>3.7663000000000002E-2</v>
      </c>
      <c r="CC62">
        <v>1.3816999999999999E-2</v>
      </c>
      <c r="CD62">
        <v>2.0431000000000001E-2</v>
      </c>
      <c r="CE62">
        <v>4.0624E-2</v>
      </c>
      <c r="CF62">
        <v>0</v>
      </c>
      <c r="CG62">
        <v>2.2169999999999999E-2</v>
      </c>
      <c r="CH62">
        <v>0</v>
      </c>
      <c r="CI62">
        <v>5.6633999999999997E-2</v>
      </c>
      <c r="CJ62">
        <v>3.5736999999999998E-2</v>
      </c>
      <c r="CK62">
        <v>2.9329999999999998E-2</v>
      </c>
      <c r="CL62">
        <v>0</v>
      </c>
      <c r="CM62">
        <v>5.0769000000000002E-2</v>
      </c>
      <c r="CN62">
        <v>1.6643999999999999E-2</v>
      </c>
      <c r="CO62">
        <v>2.0431000000000001E-2</v>
      </c>
      <c r="CP62">
        <v>4.0624E-2</v>
      </c>
      <c r="CQ62">
        <v>0</v>
      </c>
      <c r="CR62">
        <v>35.156799999999997</v>
      </c>
      <c r="CS62">
        <v>0</v>
      </c>
      <c r="CT62">
        <v>0.56252800000000003</v>
      </c>
      <c r="CU62">
        <v>3.76214</v>
      </c>
      <c r="CV62">
        <v>0.83874800000000005</v>
      </c>
      <c r="CW62">
        <v>0</v>
      </c>
      <c r="CX62">
        <v>66.967799999999997</v>
      </c>
      <c r="CY62">
        <v>15.1151</v>
      </c>
      <c r="CZ62">
        <v>40.009599999999999</v>
      </c>
      <c r="DA62">
        <v>59.399700000000003</v>
      </c>
      <c r="DB62">
        <v>-3.5297000000000001</v>
      </c>
      <c r="DC62">
        <v>18.088899999999999</v>
      </c>
    </row>
    <row r="63" spans="1:107" x14ac:dyDescent="0.25">
      <c r="A63" s="5">
        <f t="shared" si="2"/>
        <v>24.680800000000001</v>
      </c>
      <c r="B63" s="5">
        <f t="shared" si="3"/>
        <v>4.5054999999999998E-2</v>
      </c>
      <c r="C63" s="5">
        <f t="shared" si="4"/>
        <v>21.355499999999999</v>
      </c>
      <c r="D63" s="5">
        <f t="shared" si="5"/>
        <v>30.8019</v>
      </c>
      <c r="E63" s="5">
        <f t="shared" si="6"/>
        <v>1.10484</v>
      </c>
      <c r="F63" s="5">
        <f t="shared" si="7"/>
        <v>10.2369</v>
      </c>
      <c r="G63" s="5">
        <f t="shared" si="8"/>
        <v>1.4867999999999999E-2</v>
      </c>
      <c r="H63" s="5" t="str">
        <f t="shared" si="9"/>
        <v>&lt;0.054</v>
      </c>
      <c r="I63" s="5">
        <f t="shared" si="10"/>
        <v>1.8485000000000001E-2</v>
      </c>
      <c r="J63" s="5">
        <f t="shared" si="11"/>
        <v>4.0767999999999999E-2</v>
      </c>
      <c r="K63" s="5" t="str">
        <f t="shared" si="12"/>
        <v>&lt;0.040</v>
      </c>
      <c r="L63" s="5">
        <v>-1.7180000000000001E-2</v>
      </c>
      <c r="M63" s="5">
        <v>11.1402</v>
      </c>
      <c r="N63" s="5">
        <f t="shared" si="13"/>
        <v>99.422136000000023</v>
      </c>
      <c r="P63" s="8" t="str">
        <f t="shared" si="14"/>
        <v>N/A</v>
      </c>
      <c r="Q63" s="8">
        <f t="shared" si="15"/>
        <v>6.5592974700000002E-3</v>
      </c>
      <c r="R63" s="8" t="str">
        <f t="shared" si="16"/>
        <v>N/A</v>
      </c>
      <c r="S63" s="8">
        <f t="shared" si="17"/>
        <v>0.13338749829999999</v>
      </c>
      <c r="T63" s="8">
        <f t="shared" si="18"/>
        <v>2.9437353886500001E-2</v>
      </c>
      <c r="U63" s="8">
        <f t="shared" si="19"/>
        <v>5.2607945951999996E-2</v>
      </c>
      <c r="V63" s="8" t="str">
        <f t="shared" si="20"/>
        <v>N/A</v>
      </c>
      <c r="W63" s="8" t="str">
        <f t="shared" si="21"/>
        <v>N/A</v>
      </c>
      <c r="X63" s="8">
        <f t="shared" si="22"/>
        <v>5.4814641749999999E-3</v>
      </c>
      <c r="Y63" s="8">
        <f t="shared" si="23"/>
        <v>8.9033235199999991E-3</v>
      </c>
      <c r="Z63" s="8">
        <f t="shared" si="24"/>
        <v>1.9140320489999998E-2</v>
      </c>
      <c r="AB63">
        <v>11.5366</v>
      </c>
      <c r="AC63">
        <v>2.7009999999999999E-2</v>
      </c>
      <c r="AD63">
        <v>11.302300000000001</v>
      </c>
      <c r="AE63">
        <v>23.942499999999999</v>
      </c>
      <c r="AF63">
        <v>0.85564499999999999</v>
      </c>
      <c r="AG63">
        <v>6.1731199999999999</v>
      </c>
      <c r="AH63">
        <v>1.0626E-2</v>
      </c>
      <c r="AI63">
        <v>-1.5469999999999999E-2</v>
      </c>
      <c r="AJ63">
        <v>1.5344999999999999E-2</v>
      </c>
      <c r="AK63">
        <v>4.0767999999999999E-2</v>
      </c>
      <c r="AL63">
        <v>1.8950999999999999E-2</v>
      </c>
      <c r="AM63">
        <v>44.266399999999997</v>
      </c>
      <c r="AN63">
        <v>1.2465999999999999</v>
      </c>
      <c r="AO63">
        <v>99.420299999999997</v>
      </c>
      <c r="AQ63" s="10">
        <v>24.680800000000001</v>
      </c>
      <c r="AR63" s="10">
        <v>4.5054999999999998E-2</v>
      </c>
      <c r="AS63" s="10">
        <v>21.355499999999999</v>
      </c>
      <c r="AT63" s="10">
        <v>30.8019</v>
      </c>
      <c r="AU63" s="10">
        <v>1.10484</v>
      </c>
      <c r="AV63" s="10">
        <v>10.2369</v>
      </c>
      <c r="AW63" s="10">
        <v>1.4867999999999999E-2</v>
      </c>
      <c r="AX63" s="10">
        <v>-2.086E-2</v>
      </c>
      <c r="AY63" s="10">
        <v>1.8485000000000001E-2</v>
      </c>
      <c r="AZ63" s="10">
        <v>4.0767999999999999E-2</v>
      </c>
      <c r="BA63" s="10">
        <v>1.8950999999999999E-2</v>
      </c>
      <c r="BB63" s="10">
        <v>-1.7180000000000001E-2</v>
      </c>
      <c r="BC63" s="10">
        <v>11.1402</v>
      </c>
      <c r="BD63" s="10">
        <v>99.420299999999997</v>
      </c>
      <c r="BF63">
        <v>7.4225099999999999</v>
      </c>
      <c r="BG63">
        <v>1.0189999999999999E-2</v>
      </c>
      <c r="BH63">
        <v>7.5693200000000003</v>
      </c>
      <c r="BI63">
        <v>7.7469900000000003</v>
      </c>
      <c r="BJ63">
        <v>0.28143899999999999</v>
      </c>
      <c r="BK63">
        <v>4.5895799999999998</v>
      </c>
      <c r="BL63">
        <v>4.7910000000000001E-3</v>
      </c>
      <c r="BM63">
        <v>-1.2160000000000001E-2</v>
      </c>
      <c r="BN63">
        <v>7.0920000000000002E-3</v>
      </c>
      <c r="BO63">
        <v>2.0778999999999999E-2</v>
      </c>
      <c r="BP63">
        <v>1.8026E-2</v>
      </c>
      <c r="BQ63">
        <v>49.994</v>
      </c>
      <c r="BR63">
        <v>22.3475</v>
      </c>
      <c r="BS63">
        <v>100</v>
      </c>
      <c r="BU63">
        <v>0</v>
      </c>
      <c r="BV63">
        <v>1.3194000000000001E-2</v>
      </c>
      <c r="BW63">
        <v>0</v>
      </c>
      <c r="BX63">
        <v>4.3903999999999999E-2</v>
      </c>
      <c r="BY63">
        <v>2.7479E-2</v>
      </c>
      <c r="BZ63">
        <v>1.7857999999999999E-2</v>
      </c>
      <c r="CA63">
        <v>0</v>
      </c>
      <c r="CB63">
        <v>4.0247999999999999E-2</v>
      </c>
      <c r="CC63">
        <v>1.2819000000000001E-2</v>
      </c>
      <c r="CD63">
        <v>1.8454999999999999E-2</v>
      </c>
      <c r="CE63">
        <v>4.0284E-2</v>
      </c>
      <c r="CF63">
        <v>0</v>
      </c>
      <c r="CG63">
        <v>2.2009000000000001E-2</v>
      </c>
      <c r="CH63">
        <v>0</v>
      </c>
      <c r="CI63">
        <v>5.6482999999999998E-2</v>
      </c>
      <c r="CJ63">
        <v>3.5482E-2</v>
      </c>
      <c r="CK63">
        <v>2.9614000000000001E-2</v>
      </c>
      <c r="CL63">
        <v>0</v>
      </c>
      <c r="CM63">
        <v>5.4253999999999997E-2</v>
      </c>
      <c r="CN63">
        <v>1.5441E-2</v>
      </c>
      <c r="CO63">
        <v>1.8454999999999999E-2</v>
      </c>
      <c r="CP63">
        <v>4.0284E-2</v>
      </c>
      <c r="CQ63">
        <v>0</v>
      </c>
      <c r="CR63">
        <v>24.284700000000001</v>
      </c>
      <c r="CS63">
        <v>0</v>
      </c>
      <c r="CT63">
        <v>0.55711599999999994</v>
      </c>
      <c r="CU63">
        <v>3.4403700000000002</v>
      </c>
      <c r="CV63">
        <v>0.85221000000000002</v>
      </c>
      <c r="CW63">
        <v>0</v>
      </c>
      <c r="CX63">
        <v>-103.3</v>
      </c>
      <c r="CY63">
        <v>35.721499999999999</v>
      </c>
      <c r="CZ63">
        <v>21.838999999999999</v>
      </c>
      <c r="DA63">
        <v>100.999</v>
      </c>
      <c r="DB63">
        <v>-3.4041000000000001</v>
      </c>
      <c r="DC63">
        <v>18.100100000000001</v>
      </c>
    </row>
  </sheetData>
  <mergeCells count="5">
    <mergeCell ref="BF1:BS1"/>
    <mergeCell ref="A1:N1"/>
    <mergeCell ref="P1:Z1"/>
    <mergeCell ref="AB1:AO1"/>
    <mergeCell ref="AQ1:BD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N14"/>
  <sheetViews>
    <sheetView workbookViewId="0"/>
  </sheetViews>
  <sheetFormatPr defaultRowHeight="15" x14ac:dyDescent="0.25"/>
  <cols>
    <col min="1" max="1" width="37.140625" bestFit="1" customWidth="1"/>
  </cols>
  <sheetData>
    <row r="1" spans="1:118"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14</v>
      </c>
      <c r="AD1" s="2" t="s">
        <v>28</v>
      </c>
      <c r="AE1" s="2" t="s">
        <v>29</v>
      </c>
      <c r="AF1" s="2" t="s">
        <v>30</v>
      </c>
      <c r="AG1" s="2" t="s">
        <v>31</v>
      </c>
      <c r="AH1" s="2" t="s">
        <v>32</v>
      </c>
      <c r="AI1" s="2" t="s">
        <v>33</v>
      </c>
      <c r="AJ1" s="2" t="s">
        <v>34</v>
      </c>
      <c r="AK1" s="2" t="s">
        <v>35</v>
      </c>
      <c r="AL1" s="2" t="s">
        <v>36</v>
      </c>
      <c r="AM1" s="2" t="s">
        <v>37</v>
      </c>
      <c r="AN1" s="2" t="s">
        <v>38</v>
      </c>
      <c r="AO1" s="2" t="s">
        <v>39</v>
      </c>
      <c r="AP1" s="2" t="s">
        <v>40</v>
      </c>
      <c r="AQ1" s="2" t="s">
        <v>14</v>
      </c>
      <c r="AR1" s="2" t="s">
        <v>41</v>
      </c>
      <c r="AS1" s="2" t="s">
        <v>42</v>
      </c>
      <c r="AT1" s="2" t="s">
        <v>43</v>
      </c>
      <c r="AU1" s="2" t="s">
        <v>44</v>
      </c>
      <c r="AV1" s="2" t="s">
        <v>45</v>
      </c>
      <c r="AW1" s="2" t="s">
        <v>46</v>
      </c>
      <c r="AX1" s="2" t="s">
        <v>47</v>
      </c>
      <c r="AY1" s="2" t="s">
        <v>48</v>
      </c>
      <c r="AZ1" s="2" t="s">
        <v>49</v>
      </c>
      <c r="BA1" s="2" t="s">
        <v>50</v>
      </c>
      <c r="BB1" s="2" t="s">
        <v>51</v>
      </c>
      <c r="BC1" s="2" t="s">
        <v>52</v>
      </c>
      <c r="BD1" s="2" t="s">
        <v>53</v>
      </c>
      <c r="BE1" s="2" t="s">
        <v>54</v>
      </c>
      <c r="BF1" s="2" t="s">
        <v>55</v>
      </c>
      <c r="BG1" s="2" t="s">
        <v>56</v>
      </c>
      <c r="BH1" s="2" t="s">
        <v>57</v>
      </c>
      <c r="BI1" s="2" t="s">
        <v>58</v>
      </c>
      <c r="BJ1" s="2" t="s">
        <v>59</v>
      </c>
      <c r="BK1" s="2" t="s">
        <v>60</v>
      </c>
      <c r="BL1" s="2" t="s">
        <v>50</v>
      </c>
      <c r="BM1" s="2" t="s">
        <v>51</v>
      </c>
      <c r="BN1" s="2" t="s">
        <v>61</v>
      </c>
      <c r="BO1" s="2" t="s">
        <v>62</v>
      </c>
      <c r="BP1" s="2" t="s">
        <v>63</v>
      </c>
      <c r="BQ1" s="2" t="s">
        <v>64</v>
      </c>
      <c r="BR1" s="2" t="s">
        <v>65</v>
      </c>
      <c r="BS1" s="2" t="s">
        <v>66</v>
      </c>
      <c r="BT1" s="2" t="s">
        <v>67</v>
      </c>
      <c r="BU1" s="2" t="s">
        <v>68</v>
      </c>
      <c r="BV1" s="2" t="s">
        <v>69</v>
      </c>
      <c r="BW1" s="2" t="s">
        <v>70</v>
      </c>
      <c r="BX1" s="2" t="s">
        <v>71</v>
      </c>
      <c r="BY1" s="2" t="s">
        <v>75</v>
      </c>
      <c r="BZ1" s="2" t="s">
        <v>76</v>
      </c>
      <c r="CA1" s="2" t="s">
        <v>77</v>
      </c>
      <c r="CB1" s="2" t="s">
        <v>78</v>
      </c>
      <c r="CC1" s="2" t="s">
        <v>72</v>
      </c>
      <c r="CD1" s="2" t="s">
        <v>73</v>
      </c>
      <c r="CE1" s="2" t="s">
        <v>74</v>
      </c>
    </row>
    <row r="2" spans="1:118" x14ac:dyDescent="0.25">
      <c r="A2" s="2" t="s">
        <v>79</v>
      </c>
      <c r="B2" s="2">
        <v>19.097300000000001</v>
      </c>
      <c r="C2" s="2">
        <v>2.8552900000000001</v>
      </c>
      <c r="D2" s="2">
        <v>7.5757199999999996</v>
      </c>
      <c r="E2" s="2">
        <v>8.3869199999999999</v>
      </c>
      <c r="F2" s="2">
        <v>6.7244999999999999E-2</v>
      </c>
      <c r="G2" s="2">
        <v>7.5729899999999999</v>
      </c>
      <c r="H2" s="2">
        <v>7.29033</v>
      </c>
      <c r="I2" s="2">
        <v>1.8735200000000001</v>
      </c>
      <c r="J2" s="2">
        <v>1.72082</v>
      </c>
      <c r="K2" s="2">
        <v>1.4644000000000001E-2</v>
      </c>
      <c r="L2" s="2">
        <v>9.5493999999999996E-2</v>
      </c>
      <c r="M2" s="2">
        <v>42.848500000000001</v>
      </c>
      <c r="N2" s="2">
        <v>0.105187</v>
      </c>
      <c r="O2" s="2">
        <v>99.504000000000005</v>
      </c>
      <c r="P2" s="2">
        <v>40.856000000000002</v>
      </c>
      <c r="Q2" s="2">
        <v>4.7627899999999999</v>
      </c>
      <c r="R2" s="2">
        <v>14.3142</v>
      </c>
      <c r="S2" s="2">
        <v>10.7897</v>
      </c>
      <c r="T2" s="2">
        <v>8.6829000000000003E-2</v>
      </c>
      <c r="U2" s="2">
        <v>12.558299999999999</v>
      </c>
      <c r="V2" s="2">
        <v>10.2006</v>
      </c>
      <c r="W2" s="2">
        <v>2.5254599999999998</v>
      </c>
      <c r="X2" s="2">
        <v>2.0728800000000001</v>
      </c>
      <c r="Y2" s="2">
        <v>1.4644000000000001E-2</v>
      </c>
      <c r="Z2" s="2">
        <v>9.5493999999999996E-2</v>
      </c>
      <c r="AA2" s="2">
        <v>0.28702899999999998</v>
      </c>
      <c r="AB2" s="2">
        <v>0.94</v>
      </c>
      <c r="AC2" s="2">
        <v>99.504000000000005</v>
      </c>
      <c r="AD2" s="2">
        <v>14.851000000000001</v>
      </c>
      <c r="AE2" s="2">
        <v>1.30193</v>
      </c>
      <c r="AF2" s="2">
        <v>6.1322900000000002</v>
      </c>
      <c r="AG2" s="2">
        <v>3.2800099999999999</v>
      </c>
      <c r="AH2" s="2">
        <v>2.6734000000000001E-2</v>
      </c>
      <c r="AI2" s="2">
        <v>6.8052599999999996</v>
      </c>
      <c r="AJ2" s="2">
        <v>3.9727600000000001</v>
      </c>
      <c r="AK2" s="2">
        <v>1.7798799999999999</v>
      </c>
      <c r="AL2" s="2">
        <v>0.96118700000000001</v>
      </c>
      <c r="AM2" s="2">
        <v>9.0209999999999995E-3</v>
      </c>
      <c r="AN2" s="2">
        <v>0.10978499999999999</v>
      </c>
      <c r="AO2" s="2">
        <v>58.491</v>
      </c>
      <c r="AP2" s="2">
        <v>2.27915</v>
      </c>
      <c r="AQ2" s="2">
        <v>100</v>
      </c>
      <c r="AR2" s="2">
        <v>0</v>
      </c>
      <c r="AS2" s="2">
        <v>1.3539000000000001E-2</v>
      </c>
      <c r="AT2" s="2">
        <v>0</v>
      </c>
      <c r="AU2" s="2">
        <v>3.7199999999999997E-2</v>
      </c>
      <c r="AV2" s="2">
        <v>2.7387999999999999E-2</v>
      </c>
      <c r="AW2" s="2">
        <v>1.4904000000000001E-2</v>
      </c>
      <c r="AX2" s="2">
        <v>0</v>
      </c>
      <c r="AY2" s="2">
        <v>3.3874000000000001E-2</v>
      </c>
      <c r="AZ2" s="2">
        <v>1.3854999999999999E-2</v>
      </c>
      <c r="BA2" s="2">
        <v>2.3073E-2</v>
      </c>
      <c r="BB2" s="2">
        <v>4.2817000000000001E-2</v>
      </c>
      <c r="BC2" s="2">
        <v>0</v>
      </c>
      <c r="BD2" s="2">
        <v>2.2584E-2</v>
      </c>
      <c r="BE2" s="2">
        <v>0</v>
      </c>
      <c r="BF2" s="2">
        <v>4.7857999999999998E-2</v>
      </c>
      <c r="BG2" s="2">
        <v>3.5364E-2</v>
      </c>
      <c r="BH2" s="2">
        <v>2.4715000000000001E-2</v>
      </c>
      <c r="BI2" s="2">
        <v>0</v>
      </c>
      <c r="BJ2" s="2">
        <v>4.5662000000000001E-2</v>
      </c>
      <c r="BK2" s="2">
        <v>1.669E-2</v>
      </c>
      <c r="BL2" s="2">
        <v>2.3073E-2</v>
      </c>
      <c r="BM2" s="2">
        <v>4.2817000000000001E-2</v>
      </c>
      <c r="BN2" s="2">
        <v>0</v>
      </c>
      <c r="BO2" s="2">
        <v>0.79700099999999996</v>
      </c>
      <c r="BP2" s="2">
        <v>0</v>
      </c>
      <c r="BQ2" s="2">
        <v>0.95135999999999998</v>
      </c>
      <c r="BR2" s="2">
        <v>22.1495</v>
      </c>
      <c r="BS2" s="2">
        <v>0.72868100000000002</v>
      </c>
      <c r="BT2" s="2">
        <v>0</v>
      </c>
      <c r="BU2" s="2">
        <v>2.1998500000000001</v>
      </c>
      <c r="BV2" s="2">
        <v>1.0464100000000001</v>
      </c>
      <c r="BW2" s="2">
        <v>67.162999999999997</v>
      </c>
      <c r="BX2" s="2">
        <v>21.9877</v>
      </c>
      <c r="BY2" s="2">
        <v>40</v>
      </c>
      <c r="BZ2" s="2">
        <v>15</v>
      </c>
      <c r="CA2" s="2">
        <v>10</v>
      </c>
      <c r="CB2" s="2">
        <v>10</v>
      </c>
      <c r="CC2" s="2">
        <v>16.265699999999999</v>
      </c>
      <c r="CD2" s="2">
        <v>-31.826000000000001</v>
      </c>
      <c r="CE2" s="2">
        <v>44391.1096875</v>
      </c>
    </row>
    <row r="3" spans="1:118" x14ac:dyDescent="0.25">
      <c r="A3" s="2" t="s">
        <v>79</v>
      </c>
      <c r="B3" s="2">
        <v>19.122800000000002</v>
      </c>
      <c r="C3" s="2">
        <v>2.93371</v>
      </c>
      <c r="D3" s="2">
        <v>7.54955</v>
      </c>
      <c r="E3" s="2">
        <v>8.3478200000000005</v>
      </c>
      <c r="F3" s="2">
        <v>8.2047999999999996E-2</v>
      </c>
      <c r="G3" s="2">
        <v>7.5624200000000004</v>
      </c>
      <c r="H3" s="2">
        <v>7.3232100000000004</v>
      </c>
      <c r="I3" s="2">
        <v>1.9177200000000001</v>
      </c>
      <c r="J3" s="2">
        <v>1.7277199999999999</v>
      </c>
      <c r="K3" s="2">
        <v>2.3991999999999999E-2</v>
      </c>
      <c r="L3" s="2">
        <v>0.11268599999999999</v>
      </c>
      <c r="M3" s="2">
        <v>42.9133</v>
      </c>
      <c r="N3" s="2">
        <v>0.105187</v>
      </c>
      <c r="O3" s="2">
        <v>99.722200000000001</v>
      </c>
      <c r="P3" s="2">
        <v>40.910400000000003</v>
      </c>
      <c r="Q3" s="2">
        <v>4.8936000000000002</v>
      </c>
      <c r="R3" s="2">
        <v>14.264699999999999</v>
      </c>
      <c r="S3" s="2">
        <v>10.7395</v>
      </c>
      <c r="T3" s="2">
        <v>0.105944</v>
      </c>
      <c r="U3" s="2">
        <v>12.540800000000001</v>
      </c>
      <c r="V3" s="2">
        <v>10.246700000000001</v>
      </c>
      <c r="W3" s="2">
        <v>2.5850399999999998</v>
      </c>
      <c r="X3" s="2">
        <v>2.0811999999999999</v>
      </c>
      <c r="Y3" s="2">
        <v>2.3991999999999999E-2</v>
      </c>
      <c r="Z3" s="2">
        <v>0.11268599999999999</v>
      </c>
      <c r="AA3" s="2">
        <v>0.27767900000000001</v>
      </c>
      <c r="AB3" s="2">
        <v>0.94</v>
      </c>
      <c r="AC3" s="2">
        <v>99.722200000000001</v>
      </c>
      <c r="AD3" s="2">
        <v>14.8421</v>
      </c>
      <c r="AE3" s="2">
        <v>1.33511</v>
      </c>
      <c r="AF3" s="2">
        <v>6.0993199999999996</v>
      </c>
      <c r="AG3" s="2">
        <v>3.2584300000000002</v>
      </c>
      <c r="AH3" s="2">
        <v>3.2556000000000002E-2</v>
      </c>
      <c r="AI3" s="2">
        <v>6.7826599999999999</v>
      </c>
      <c r="AJ3" s="2">
        <v>3.98299</v>
      </c>
      <c r="AK3" s="2">
        <v>1.81836</v>
      </c>
      <c r="AL3" s="2">
        <v>0.96318300000000001</v>
      </c>
      <c r="AM3" s="2">
        <v>1.4751999999999999E-2</v>
      </c>
      <c r="AN3" s="2">
        <v>0.129299</v>
      </c>
      <c r="AO3" s="2">
        <v>58.466500000000003</v>
      </c>
      <c r="AP3" s="2">
        <v>2.27475</v>
      </c>
      <c r="AQ3" s="2">
        <v>100</v>
      </c>
      <c r="AR3" s="2">
        <v>0</v>
      </c>
      <c r="AS3" s="2">
        <v>1.3323E-2</v>
      </c>
      <c r="AT3" s="2">
        <v>0</v>
      </c>
      <c r="AU3" s="2">
        <v>4.1163999999999999E-2</v>
      </c>
      <c r="AV3" s="2">
        <v>2.5085E-2</v>
      </c>
      <c r="AW3" s="2">
        <v>1.7840000000000002E-2</v>
      </c>
      <c r="AX3" s="2">
        <v>0</v>
      </c>
      <c r="AY3" s="2">
        <v>3.0040000000000001E-2</v>
      </c>
      <c r="AZ3" s="2">
        <v>1.2997999999999999E-2</v>
      </c>
      <c r="BA3" s="2">
        <v>2.1115999999999999E-2</v>
      </c>
      <c r="BB3" s="2">
        <v>4.1535999999999997E-2</v>
      </c>
      <c r="BC3" s="2">
        <v>0</v>
      </c>
      <c r="BD3" s="2">
        <v>2.2224000000000001E-2</v>
      </c>
      <c r="BE3" s="2">
        <v>0</v>
      </c>
      <c r="BF3" s="2">
        <v>5.2957999999999998E-2</v>
      </c>
      <c r="BG3" s="2">
        <v>3.2391000000000003E-2</v>
      </c>
      <c r="BH3" s="2">
        <v>2.9583000000000002E-2</v>
      </c>
      <c r="BI3" s="2">
        <v>0</v>
      </c>
      <c r="BJ3" s="2">
        <v>4.0493000000000001E-2</v>
      </c>
      <c r="BK3" s="2">
        <v>1.5657000000000001E-2</v>
      </c>
      <c r="BL3" s="2">
        <v>2.1115999999999999E-2</v>
      </c>
      <c r="BM3" s="2">
        <v>4.1535999999999997E-2</v>
      </c>
      <c r="BN3" s="2">
        <v>0</v>
      </c>
      <c r="BO3" s="2">
        <v>0.78456599999999999</v>
      </c>
      <c r="BP3" s="2">
        <v>0</v>
      </c>
      <c r="BQ3" s="2">
        <v>0.95763799999999999</v>
      </c>
      <c r="BR3" s="2">
        <v>17.541599999999999</v>
      </c>
      <c r="BS3" s="2">
        <v>0.731985</v>
      </c>
      <c r="BT3" s="2">
        <v>0</v>
      </c>
      <c r="BU3" s="2">
        <v>2.14601</v>
      </c>
      <c r="BV3" s="2">
        <v>1.03793</v>
      </c>
      <c r="BW3" s="2">
        <v>38.969799999999999</v>
      </c>
      <c r="BX3" s="2">
        <v>18.250699999999998</v>
      </c>
      <c r="BY3" s="2">
        <v>40</v>
      </c>
      <c r="BZ3" s="2">
        <v>15</v>
      </c>
      <c r="CA3" s="2">
        <v>10</v>
      </c>
      <c r="CB3" s="2">
        <v>10</v>
      </c>
      <c r="CC3" s="2">
        <v>16.4618</v>
      </c>
      <c r="CD3" s="2">
        <v>-31.936</v>
      </c>
      <c r="CE3" s="2">
        <v>44391.111597222203</v>
      </c>
    </row>
    <row r="4" spans="1:118" x14ac:dyDescent="0.25">
      <c r="A4" s="2" t="s">
        <v>79</v>
      </c>
      <c r="B4" s="2">
        <v>18.954699999999999</v>
      </c>
      <c r="C4" s="2">
        <v>2.9042699999999999</v>
      </c>
      <c r="D4" s="2">
        <v>7.5194799999999997</v>
      </c>
      <c r="E4" s="2">
        <v>8.3624600000000004</v>
      </c>
      <c r="F4" s="2">
        <v>8.8315000000000005E-2</v>
      </c>
      <c r="G4" s="2">
        <v>7.6300100000000004</v>
      </c>
      <c r="H4" s="2">
        <v>7.2351400000000003</v>
      </c>
      <c r="I4" s="2">
        <v>1.9449099999999999</v>
      </c>
      <c r="J4" s="2">
        <v>1.7118899999999999</v>
      </c>
      <c r="K4" s="2">
        <v>3.7858999999999997E-2</v>
      </c>
      <c r="L4" s="2">
        <v>0.149699</v>
      </c>
      <c r="M4" s="2">
        <v>42.6783</v>
      </c>
      <c r="N4" s="2">
        <v>0.105187</v>
      </c>
      <c r="O4" s="2">
        <v>99.322199999999995</v>
      </c>
      <c r="P4" s="2">
        <v>40.550899999999999</v>
      </c>
      <c r="Q4" s="2">
        <v>4.8445</v>
      </c>
      <c r="R4" s="2">
        <v>14.2079</v>
      </c>
      <c r="S4" s="2">
        <v>10.7583</v>
      </c>
      <c r="T4" s="2">
        <v>0.114036</v>
      </c>
      <c r="U4" s="2">
        <v>12.652799999999999</v>
      </c>
      <c r="V4" s="2">
        <v>10.1234</v>
      </c>
      <c r="W4" s="2">
        <v>2.6216900000000001</v>
      </c>
      <c r="X4" s="2">
        <v>2.0621399999999999</v>
      </c>
      <c r="Y4" s="2">
        <v>3.7858999999999997E-2</v>
      </c>
      <c r="Z4" s="2">
        <v>0.149699</v>
      </c>
      <c r="AA4" s="2">
        <v>0.25895699999999999</v>
      </c>
      <c r="AB4" s="2">
        <v>0.94</v>
      </c>
      <c r="AC4" s="2">
        <v>99.322199999999995</v>
      </c>
      <c r="AD4" s="2">
        <v>14.7707</v>
      </c>
      <c r="AE4" s="2">
        <v>1.32701</v>
      </c>
      <c r="AF4" s="2">
        <v>6.0993899999999996</v>
      </c>
      <c r="AG4" s="2">
        <v>3.2772299999999999</v>
      </c>
      <c r="AH4" s="2">
        <v>3.5182999999999999E-2</v>
      </c>
      <c r="AI4" s="2">
        <v>6.8707200000000004</v>
      </c>
      <c r="AJ4" s="2">
        <v>3.95086</v>
      </c>
      <c r="AK4" s="2">
        <v>1.85154</v>
      </c>
      <c r="AL4" s="2">
        <v>0.95818899999999996</v>
      </c>
      <c r="AM4" s="2">
        <v>2.3372E-2</v>
      </c>
      <c r="AN4" s="2">
        <v>0.172459</v>
      </c>
      <c r="AO4" s="2">
        <v>58.3795</v>
      </c>
      <c r="AP4" s="2">
        <v>2.2838799999999999</v>
      </c>
      <c r="AQ4" s="2">
        <v>100</v>
      </c>
      <c r="AR4" s="2">
        <v>0</v>
      </c>
      <c r="AS4" s="2">
        <v>1.3448999999999999E-2</v>
      </c>
      <c r="AT4" s="2">
        <v>0</v>
      </c>
      <c r="AU4" s="2">
        <v>3.6748999999999997E-2</v>
      </c>
      <c r="AV4" s="2">
        <v>2.5592E-2</v>
      </c>
      <c r="AW4" s="2">
        <v>1.6896999999999999E-2</v>
      </c>
      <c r="AX4" s="2">
        <v>0</v>
      </c>
      <c r="AY4" s="2">
        <v>2.7104E-2</v>
      </c>
      <c r="AZ4" s="2">
        <v>1.4076999999999999E-2</v>
      </c>
      <c r="BA4" s="2">
        <v>1.7888999999999999E-2</v>
      </c>
      <c r="BB4" s="2">
        <v>4.2213000000000001E-2</v>
      </c>
      <c r="BC4" s="2">
        <v>0</v>
      </c>
      <c r="BD4" s="2">
        <v>2.2435E-2</v>
      </c>
      <c r="BE4" s="2">
        <v>0</v>
      </c>
      <c r="BF4" s="2">
        <v>4.7277E-2</v>
      </c>
      <c r="BG4" s="2">
        <v>3.3045999999999999E-2</v>
      </c>
      <c r="BH4" s="2">
        <v>2.802E-2</v>
      </c>
      <c r="BI4" s="2">
        <v>0</v>
      </c>
      <c r="BJ4" s="2">
        <v>3.6535999999999999E-2</v>
      </c>
      <c r="BK4" s="2">
        <v>1.6957E-2</v>
      </c>
      <c r="BL4" s="2">
        <v>1.7888999999999999E-2</v>
      </c>
      <c r="BM4" s="2">
        <v>4.2213000000000001E-2</v>
      </c>
      <c r="BN4" s="2">
        <v>0</v>
      </c>
      <c r="BO4" s="2">
        <v>0.78919799999999996</v>
      </c>
      <c r="BP4" s="2">
        <v>0</v>
      </c>
      <c r="BQ4" s="2">
        <v>0.95227899999999999</v>
      </c>
      <c r="BR4" s="2">
        <v>16.716899999999999</v>
      </c>
      <c r="BS4" s="2">
        <v>0.72784400000000005</v>
      </c>
      <c r="BT4" s="2">
        <v>0</v>
      </c>
      <c r="BU4" s="2">
        <v>2.1118800000000002</v>
      </c>
      <c r="BV4" s="2">
        <v>1.0509900000000001</v>
      </c>
      <c r="BW4" s="2">
        <v>22.723500000000001</v>
      </c>
      <c r="BX4" s="2">
        <v>14.145799999999999</v>
      </c>
      <c r="BY4" s="2">
        <v>40</v>
      </c>
      <c r="BZ4" s="2">
        <v>15</v>
      </c>
      <c r="CA4" s="2">
        <v>10</v>
      </c>
      <c r="CB4" s="2">
        <v>10</v>
      </c>
      <c r="CC4" s="2">
        <v>15.687900000000001</v>
      </c>
      <c r="CD4" s="2">
        <v>-32.075000000000003</v>
      </c>
      <c r="CE4" s="2">
        <v>44391.113587963002</v>
      </c>
    </row>
    <row r="5" spans="1:118" s="3" customFormat="1" x14ac:dyDescent="0.25">
      <c r="A5" s="11" t="s">
        <v>346</v>
      </c>
      <c r="B5" s="12">
        <f>AVERAGE(B2:B4)</f>
        <v>19.058266666666668</v>
      </c>
      <c r="C5" s="12">
        <f t="shared" ref="C5:O5" si="0">AVERAGE(C2:C4)</f>
        <v>2.8977566666666665</v>
      </c>
      <c r="D5" s="12">
        <f t="shared" si="0"/>
        <v>7.5482500000000003</v>
      </c>
      <c r="E5" s="12">
        <f t="shared" si="0"/>
        <v>8.365733333333333</v>
      </c>
      <c r="F5" s="12">
        <f t="shared" si="0"/>
        <v>7.9202666666666671E-2</v>
      </c>
      <c r="G5" s="12">
        <f t="shared" si="0"/>
        <v>7.588473333333333</v>
      </c>
      <c r="H5" s="12">
        <f t="shared" si="0"/>
        <v>7.2828933333333339</v>
      </c>
      <c r="I5" s="12">
        <f t="shared" si="0"/>
        <v>1.91205</v>
      </c>
      <c r="J5" s="12">
        <f t="shared" si="0"/>
        <v>1.7201433333333334</v>
      </c>
      <c r="K5" s="12">
        <f t="shared" si="0"/>
        <v>2.5498333333333335E-2</v>
      </c>
      <c r="L5" s="12">
        <f t="shared" si="0"/>
        <v>0.11929299999999998</v>
      </c>
      <c r="M5" s="12">
        <f t="shared" si="0"/>
        <v>42.813366666666667</v>
      </c>
      <c r="N5" s="12">
        <f t="shared" si="0"/>
        <v>0.10518699999999999</v>
      </c>
      <c r="O5" s="12">
        <f t="shared" si="0"/>
        <v>99.516133333333343</v>
      </c>
      <c r="P5" s="12"/>
      <c r="Q5" s="12"/>
      <c r="R5" s="12"/>
      <c r="S5" s="12"/>
      <c r="T5" s="12"/>
      <c r="U5" s="12"/>
      <c r="V5" s="12"/>
      <c r="W5" s="12"/>
      <c r="X5" s="12"/>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2"/>
      <c r="DG5" s="12"/>
      <c r="DH5" s="12"/>
      <c r="DI5" s="12"/>
      <c r="DJ5" s="11"/>
      <c r="DK5" s="11"/>
      <c r="DL5" s="11"/>
      <c r="DM5" s="11"/>
      <c r="DN5" s="11"/>
    </row>
    <row r="6" spans="1:118" s="3" customFormat="1" x14ac:dyDescent="0.25">
      <c r="A6" s="11" t="s">
        <v>347</v>
      </c>
      <c r="B6" s="12">
        <f>STDEV(B2:B4)</f>
        <v>9.0593064488036626E-2</v>
      </c>
      <c r="C6" s="12">
        <f t="shared" ref="C6:O6" si="1">STDEV(C2:C4)</f>
        <v>3.9613655894569104E-2</v>
      </c>
      <c r="D6" s="12">
        <f t="shared" si="1"/>
        <v>2.8142528315700351E-2</v>
      </c>
      <c r="E6" s="12">
        <f t="shared" si="1"/>
        <v>1.9754456037393744E-2</v>
      </c>
      <c r="F6" s="12">
        <f t="shared" si="1"/>
        <v>1.0819342232008944E-2</v>
      </c>
      <c r="G6" s="12">
        <f t="shared" si="1"/>
        <v>3.6357973449208394E-2</v>
      </c>
      <c r="H6" s="12">
        <f t="shared" si="1"/>
        <v>4.4503474396201184E-2</v>
      </c>
      <c r="I6" s="12">
        <f t="shared" si="1"/>
        <v>3.6031162901022151E-2</v>
      </c>
      <c r="J6" s="12">
        <f t="shared" si="1"/>
        <v>7.9366638667221819E-3</v>
      </c>
      <c r="K6" s="12">
        <f t="shared" si="1"/>
        <v>1.1680575171340359E-2</v>
      </c>
      <c r="L6" s="12">
        <f t="shared" si="1"/>
        <v>2.7699906913201046E-2</v>
      </c>
      <c r="M6" s="12">
        <f t="shared" si="1"/>
        <v>0.12137550549156663</v>
      </c>
      <c r="N6" s="12">
        <f t="shared" si="1"/>
        <v>1.6996749443881478E-17</v>
      </c>
      <c r="O6" s="12">
        <f t="shared" si="1"/>
        <v>0.20027584310978291</v>
      </c>
      <c r="P6" s="12"/>
      <c r="Q6" s="12"/>
      <c r="R6" s="12"/>
      <c r="S6" s="12"/>
      <c r="T6" s="12"/>
      <c r="U6" s="12"/>
      <c r="V6" s="12"/>
      <c r="W6" s="12"/>
      <c r="X6" s="12"/>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2"/>
      <c r="DG6" s="12"/>
      <c r="DH6" s="12"/>
      <c r="DI6" s="12"/>
      <c r="DJ6" s="11"/>
      <c r="DK6" s="11"/>
      <c r="DL6" s="11"/>
      <c r="DM6" s="11"/>
      <c r="DN6" s="11"/>
    </row>
    <row r="7" spans="1:118" s="3" customFormat="1" x14ac:dyDescent="0.25">
      <c r="A7" s="11" t="s">
        <v>348</v>
      </c>
      <c r="B7" s="12">
        <v>18.87</v>
      </c>
      <c r="C7" s="12">
        <v>2.83</v>
      </c>
      <c r="D7" s="12">
        <v>7.89</v>
      </c>
      <c r="E7" s="12">
        <v>8.49</v>
      </c>
      <c r="F7" s="12">
        <v>7.0000000000000007E-2</v>
      </c>
      <c r="G7" s="12">
        <v>7.72</v>
      </c>
      <c r="H7" s="12">
        <v>7.36</v>
      </c>
      <c r="I7" s="12">
        <v>1.93</v>
      </c>
      <c r="J7" s="12">
        <v>1.7</v>
      </c>
      <c r="K7" s="12"/>
      <c r="L7" s="12"/>
      <c r="M7" s="12"/>
      <c r="N7" s="12"/>
      <c r="O7" s="12"/>
      <c r="P7" s="12"/>
      <c r="Q7" s="12"/>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1"/>
      <c r="BN7" s="11"/>
      <c r="BO7" s="11"/>
      <c r="BP7" s="11"/>
      <c r="BQ7" s="11"/>
      <c r="BR7" s="11"/>
      <c r="BS7" s="11"/>
      <c r="BT7" s="11"/>
      <c r="BU7" s="11"/>
      <c r="BV7" s="11"/>
      <c r="BW7" s="11"/>
      <c r="BX7" s="11"/>
      <c r="BY7" s="11"/>
      <c r="BZ7" s="11"/>
      <c r="CA7" s="11"/>
      <c r="CB7" s="11"/>
      <c r="CC7" s="11"/>
      <c r="CD7" s="11"/>
      <c r="CE7" s="11"/>
      <c r="CF7" s="11"/>
      <c r="CG7" s="11"/>
      <c r="CH7" s="11"/>
      <c r="CI7" s="11"/>
      <c r="CJ7" s="11"/>
      <c r="CK7" s="11"/>
      <c r="CL7" s="11"/>
      <c r="CM7" s="11"/>
      <c r="CN7" s="11"/>
      <c r="CO7" s="11"/>
      <c r="CP7" s="11"/>
      <c r="CQ7" s="11"/>
      <c r="CR7" s="11"/>
      <c r="CS7" s="11"/>
      <c r="CT7" s="11"/>
      <c r="CU7" s="11"/>
      <c r="CV7" s="11"/>
      <c r="CW7" s="11"/>
      <c r="CX7" s="11"/>
      <c r="CY7" s="12"/>
      <c r="CZ7" s="12"/>
      <c r="DA7" s="12"/>
      <c r="DB7" s="12"/>
      <c r="DC7" s="11"/>
      <c r="DD7" s="11"/>
      <c r="DE7" s="11"/>
      <c r="DF7" s="11"/>
      <c r="DG7" s="11"/>
    </row>
    <row r="8" spans="1:118" x14ac:dyDescent="0.25">
      <c r="B8" s="73">
        <f>B6/B5*100</f>
        <v>0.47534786910336352</v>
      </c>
      <c r="C8" s="73">
        <f t="shared" ref="C8:N8" si="2">C6/C5*100</f>
        <v>1.3670456305131131</v>
      </c>
      <c r="D8" s="73">
        <f t="shared" si="2"/>
        <v>0.37283513815388136</v>
      </c>
      <c r="E8" s="73">
        <f t="shared" si="2"/>
        <v>0.23613537809867727</v>
      </c>
      <c r="F8" s="73">
        <f t="shared" si="2"/>
        <v>13.66032570284958</v>
      </c>
      <c r="G8" s="73">
        <f t="shared" si="2"/>
        <v>0.47912105442212444</v>
      </c>
      <c r="H8" s="73">
        <f t="shared" si="2"/>
        <v>0.61106860088849091</v>
      </c>
      <c r="I8" s="73">
        <f t="shared" si="2"/>
        <v>1.884425768208057</v>
      </c>
      <c r="J8" s="73">
        <f t="shared" si="2"/>
        <v>0.46139549611498548</v>
      </c>
      <c r="K8" s="73">
        <f t="shared" si="2"/>
        <v>45.809171205988726</v>
      </c>
      <c r="L8" s="73">
        <f t="shared" si="2"/>
        <v>23.220060618142764</v>
      </c>
      <c r="M8" s="73">
        <f t="shared" si="2"/>
        <v>0.28349909138555629</v>
      </c>
      <c r="N8" s="73">
        <f t="shared" si="2"/>
        <v>1.6158602720755871E-14</v>
      </c>
    </row>
    <row r="9" spans="1:118" x14ac:dyDescent="0.25">
      <c r="A9" s="2" t="s">
        <v>79</v>
      </c>
      <c r="B9" s="2">
        <v>19.072500000000002</v>
      </c>
      <c r="C9" s="2">
        <v>2.8730500000000001</v>
      </c>
      <c r="D9" s="2">
        <v>7.5922299999999998</v>
      </c>
      <c r="E9" s="2">
        <v>8.29833</v>
      </c>
      <c r="F9" s="2">
        <v>5.7799000000000003E-2</v>
      </c>
      <c r="G9" s="2">
        <v>7.6561300000000001</v>
      </c>
      <c r="H9" s="2">
        <v>7.3342499999999999</v>
      </c>
      <c r="I9" s="2">
        <v>1.86903</v>
      </c>
      <c r="J9" s="2">
        <v>1.7414799999999999</v>
      </c>
      <c r="K9" s="2">
        <v>8.7510000000000001E-3</v>
      </c>
      <c r="L9" s="2">
        <v>0.14883299999999999</v>
      </c>
      <c r="M9" s="2">
        <v>43.061</v>
      </c>
      <c r="N9" s="2">
        <v>0.105187</v>
      </c>
      <c r="O9" s="2">
        <v>99.818600000000004</v>
      </c>
      <c r="P9" s="2">
        <v>40.802999999999997</v>
      </c>
      <c r="Q9" s="2">
        <v>4.7924100000000003</v>
      </c>
      <c r="R9" s="2">
        <v>14.3454</v>
      </c>
      <c r="S9" s="2">
        <v>10.675800000000001</v>
      </c>
      <c r="T9" s="2">
        <v>7.4632000000000004E-2</v>
      </c>
      <c r="U9" s="2">
        <v>12.696199999999999</v>
      </c>
      <c r="V9" s="2">
        <v>10.2621</v>
      </c>
      <c r="W9" s="2">
        <v>2.5194100000000001</v>
      </c>
      <c r="X9" s="2">
        <v>2.0977700000000001</v>
      </c>
      <c r="Y9" s="2">
        <v>8.7510000000000001E-3</v>
      </c>
      <c r="Z9" s="2">
        <v>0.14883299999999999</v>
      </c>
      <c r="AA9" s="2">
        <v>0.45440700000000001</v>
      </c>
      <c r="AB9" s="2">
        <v>0.94</v>
      </c>
      <c r="AC9" s="2">
        <v>99.818600000000004</v>
      </c>
      <c r="AD9" s="2">
        <v>14.770099999999999</v>
      </c>
      <c r="AE9" s="2">
        <v>1.3045800000000001</v>
      </c>
      <c r="AF9" s="2">
        <v>6.1201100000000004</v>
      </c>
      <c r="AG9" s="2">
        <v>3.2318799999999999</v>
      </c>
      <c r="AH9" s="2">
        <v>2.2883000000000001E-2</v>
      </c>
      <c r="AI9" s="2">
        <v>6.8513700000000002</v>
      </c>
      <c r="AJ9" s="2">
        <v>3.9800800000000001</v>
      </c>
      <c r="AK9" s="2">
        <v>1.76824</v>
      </c>
      <c r="AL9" s="2">
        <v>0.96868399999999999</v>
      </c>
      <c r="AM9" s="2">
        <v>5.3689999999999996E-3</v>
      </c>
      <c r="AN9" s="2">
        <v>0.17039399999999999</v>
      </c>
      <c r="AO9" s="2">
        <v>58.536700000000003</v>
      </c>
      <c r="AP9" s="2">
        <v>2.2696700000000001</v>
      </c>
      <c r="AQ9" s="2">
        <v>100</v>
      </c>
      <c r="AR9" s="2">
        <v>0</v>
      </c>
      <c r="AS9" s="2">
        <v>1.3695000000000001E-2</v>
      </c>
      <c r="AT9" s="2">
        <v>0</v>
      </c>
      <c r="AU9" s="2">
        <v>3.6421000000000002E-2</v>
      </c>
      <c r="AV9" s="2">
        <v>2.6848E-2</v>
      </c>
      <c r="AW9" s="2">
        <v>1.6213999999999999E-2</v>
      </c>
      <c r="AX9" s="2">
        <v>0</v>
      </c>
      <c r="AY9" s="2">
        <v>3.5101E-2</v>
      </c>
      <c r="AZ9" s="2">
        <v>1.3516E-2</v>
      </c>
      <c r="BA9" s="2">
        <v>2.3667000000000001E-2</v>
      </c>
      <c r="BB9" s="2">
        <v>4.2511E-2</v>
      </c>
      <c r="BC9" s="2">
        <v>0</v>
      </c>
      <c r="BD9" s="2">
        <v>2.2844E-2</v>
      </c>
      <c r="BE9" s="2">
        <v>0</v>
      </c>
      <c r="BF9" s="2">
        <v>4.6856000000000002E-2</v>
      </c>
      <c r="BG9" s="2">
        <v>3.4667000000000003E-2</v>
      </c>
      <c r="BH9" s="2">
        <v>2.6887000000000001E-2</v>
      </c>
      <c r="BI9" s="2">
        <v>0</v>
      </c>
      <c r="BJ9" s="2">
        <v>4.7315000000000003E-2</v>
      </c>
      <c r="BK9" s="2">
        <v>1.6282000000000001E-2</v>
      </c>
      <c r="BL9" s="2">
        <v>2.3667000000000001E-2</v>
      </c>
      <c r="BM9" s="2">
        <v>4.2511E-2</v>
      </c>
      <c r="BN9" s="2">
        <v>0</v>
      </c>
      <c r="BO9" s="2">
        <v>0.79579699999999998</v>
      </c>
      <c r="BP9" s="2">
        <v>0</v>
      </c>
      <c r="BQ9" s="2">
        <v>0.95676600000000001</v>
      </c>
      <c r="BR9" s="2">
        <v>24.933</v>
      </c>
      <c r="BS9" s="2">
        <v>0.72616499999999995</v>
      </c>
      <c r="BT9" s="2">
        <v>0</v>
      </c>
      <c r="BU9" s="2">
        <v>2.2131099999999999</v>
      </c>
      <c r="BV9" s="2">
        <v>1.0379</v>
      </c>
      <c r="BW9" s="2">
        <v>113.208</v>
      </c>
      <c r="BX9" s="2">
        <v>14.315200000000001</v>
      </c>
      <c r="BY9" s="2">
        <v>40</v>
      </c>
      <c r="BZ9" s="2">
        <v>15</v>
      </c>
      <c r="CA9" s="2">
        <v>10</v>
      </c>
      <c r="CB9" s="2">
        <v>10</v>
      </c>
      <c r="CC9" s="2">
        <v>16.2013</v>
      </c>
      <c r="CD9" s="2">
        <v>-31.815000000000001</v>
      </c>
      <c r="CE9" s="2">
        <v>44392.287928240701</v>
      </c>
    </row>
    <row r="10" spans="1:118" x14ac:dyDescent="0.25">
      <c r="A10" s="2" t="s">
        <v>79</v>
      </c>
      <c r="B10" s="2">
        <v>19.131399999999999</v>
      </c>
      <c r="C10" s="2">
        <v>2.8758400000000002</v>
      </c>
      <c r="D10" s="2">
        <v>7.5664699999999998</v>
      </c>
      <c r="E10" s="2">
        <v>8.3055699999999995</v>
      </c>
      <c r="F10" s="2">
        <v>7.6963000000000004E-2</v>
      </c>
      <c r="G10" s="2">
        <v>7.6547000000000001</v>
      </c>
      <c r="H10" s="2">
        <v>7.3306100000000001</v>
      </c>
      <c r="I10" s="2">
        <v>1.92127</v>
      </c>
      <c r="J10" s="2">
        <v>1.72976</v>
      </c>
      <c r="K10" s="2">
        <v>3.735E-3</v>
      </c>
      <c r="L10" s="2">
        <v>0.158558</v>
      </c>
      <c r="M10" s="2">
        <v>43.061</v>
      </c>
      <c r="N10" s="2">
        <v>0.105187</v>
      </c>
      <c r="O10" s="2">
        <v>99.921000000000006</v>
      </c>
      <c r="P10" s="2">
        <v>40.928800000000003</v>
      </c>
      <c r="Q10" s="2">
        <v>4.7970699999999997</v>
      </c>
      <c r="R10" s="2">
        <v>14.2967</v>
      </c>
      <c r="S10" s="2">
        <v>10.6851</v>
      </c>
      <c r="T10" s="2">
        <v>9.9376999999999993E-2</v>
      </c>
      <c r="U10" s="2">
        <v>12.6938</v>
      </c>
      <c r="V10" s="2">
        <v>10.257</v>
      </c>
      <c r="W10" s="2">
        <v>2.5898300000000001</v>
      </c>
      <c r="X10" s="2">
        <v>2.0836600000000001</v>
      </c>
      <c r="Y10" s="2">
        <v>3.735E-3</v>
      </c>
      <c r="Z10" s="2">
        <v>0.158558</v>
      </c>
      <c r="AA10" s="2">
        <v>0.38738299999999998</v>
      </c>
      <c r="AB10" s="2">
        <v>0.94</v>
      </c>
      <c r="AC10" s="2">
        <v>99.921000000000006</v>
      </c>
      <c r="AD10" s="2">
        <v>14.8032</v>
      </c>
      <c r="AE10" s="2">
        <v>1.3047500000000001</v>
      </c>
      <c r="AF10" s="2">
        <v>6.09422</v>
      </c>
      <c r="AG10" s="2">
        <v>3.23197</v>
      </c>
      <c r="AH10" s="2">
        <v>3.0443999999999999E-2</v>
      </c>
      <c r="AI10" s="2">
        <v>6.8443300000000002</v>
      </c>
      <c r="AJ10" s="2">
        <v>3.9747599999999998</v>
      </c>
      <c r="AK10" s="2">
        <v>1.81613</v>
      </c>
      <c r="AL10" s="2">
        <v>0.96135899999999996</v>
      </c>
      <c r="AM10" s="2">
        <v>2.2899999999999999E-3</v>
      </c>
      <c r="AN10" s="2">
        <v>0.18137500000000001</v>
      </c>
      <c r="AO10" s="2">
        <v>58.487400000000001</v>
      </c>
      <c r="AP10" s="2">
        <v>2.2677700000000001</v>
      </c>
      <c r="AQ10" s="2">
        <v>100</v>
      </c>
      <c r="AR10" s="2">
        <v>0</v>
      </c>
      <c r="AS10" s="2">
        <v>1.3221E-2</v>
      </c>
      <c r="AT10" s="2">
        <v>0</v>
      </c>
      <c r="AU10" s="2">
        <v>3.9482000000000003E-2</v>
      </c>
      <c r="AV10" s="2">
        <v>2.5554E-2</v>
      </c>
      <c r="AW10" s="2">
        <v>1.6209000000000001E-2</v>
      </c>
      <c r="AX10" s="2">
        <v>0</v>
      </c>
      <c r="AY10" s="2">
        <v>3.5326000000000003E-2</v>
      </c>
      <c r="AZ10" s="2">
        <v>1.2762000000000001E-2</v>
      </c>
      <c r="BA10" s="2">
        <v>2.4705000000000001E-2</v>
      </c>
      <c r="BB10" s="2">
        <v>4.1921E-2</v>
      </c>
      <c r="BC10" s="2">
        <v>0</v>
      </c>
      <c r="BD10" s="2">
        <v>2.2054000000000001E-2</v>
      </c>
      <c r="BE10" s="2">
        <v>0</v>
      </c>
      <c r="BF10" s="2">
        <v>5.0792999999999998E-2</v>
      </c>
      <c r="BG10" s="2">
        <v>3.2995999999999998E-2</v>
      </c>
      <c r="BH10" s="2">
        <v>2.6879E-2</v>
      </c>
      <c r="BI10" s="2">
        <v>0</v>
      </c>
      <c r="BJ10" s="2">
        <v>4.7619000000000002E-2</v>
      </c>
      <c r="BK10" s="2">
        <v>1.5373E-2</v>
      </c>
      <c r="BL10" s="2">
        <v>2.4705000000000001E-2</v>
      </c>
      <c r="BM10" s="2">
        <v>4.1921E-2</v>
      </c>
      <c r="BN10" s="2">
        <v>0</v>
      </c>
      <c r="BO10" s="2">
        <v>0.79337199999999997</v>
      </c>
      <c r="BP10" s="2">
        <v>0</v>
      </c>
      <c r="BQ10" s="2">
        <v>0.95947099999999996</v>
      </c>
      <c r="BR10" s="2">
        <v>18.756399999999999</v>
      </c>
      <c r="BS10" s="2">
        <v>0.72656299999999996</v>
      </c>
      <c r="BT10" s="2">
        <v>0</v>
      </c>
      <c r="BU10" s="2">
        <v>2.1812</v>
      </c>
      <c r="BV10" s="2">
        <v>1.03667</v>
      </c>
      <c r="BW10" s="2">
        <v>272.72899999999998</v>
      </c>
      <c r="BX10" s="2">
        <v>13.323499999999999</v>
      </c>
      <c r="BY10" s="2">
        <v>40</v>
      </c>
      <c r="BZ10" s="2">
        <v>15</v>
      </c>
      <c r="CA10" s="2">
        <v>10</v>
      </c>
      <c r="CB10" s="2">
        <v>10</v>
      </c>
      <c r="CC10" s="2">
        <v>16.523499999999999</v>
      </c>
      <c r="CD10" s="2">
        <v>-31.927</v>
      </c>
      <c r="CE10" s="2">
        <v>44392.289849537003</v>
      </c>
    </row>
    <row r="11" spans="1:118" x14ac:dyDescent="0.25">
      <c r="A11" s="2" t="s">
        <v>79</v>
      </c>
      <c r="B11" s="2">
        <v>18.941299999999998</v>
      </c>
      <c r="C11" s="2">
        <v>2.9127299999999998</v>
      </c>
      <c r="D11" s="2">
        <v>7.5556599999999996</v>
      </c>
      <c r="E11" s="2">
        <v>8.3949499999999997</v>
      </c>
      <c r="F11" s="2">
        <v>6.5027000000000001E-2</v>
      </c>
      <c r="G11" s="2">
        <v>7.5506500000000001</v>
      </c>
      <c r="H11" s="2">
        <v>7.2948399999999998</v>
      </c>
      <c r="I11" s="2">
        <v>1.9092499999999999</v>
      </c>
      <c r="J11" s="2">
        <v>1.71488</v>
      </c>
      <c r="K11" s="2">
        <v>1.7724E-2</v>
      </c>
      <c r="L11" s="2">
        <v>0.10126300000000001</v>
      </c>
      <c r="M11" s="2">
        <v>43.061</v>
      </c>
      <c r="N11" s="2">
        <v>0.105187</v>
      </c>
      <c r="O11" s="2">
        <v>99.624499999999998</v>
      </c>
      <c r="P11" s="2">
        <v>40.522300000000001</v>
      </c>
      <c r="Q11" s="2">
        <v>4.8586</v>
      </c>
      <c r="R11" s="2">
        <v>14.276300000000001</v>
      </c>
      <c r="S11" s="2">
        <v>10.8001</v>
      </c>
      <c r="T11" s="2">
        <v>8.3965999999999999E-2</v>
      </c>
      <c r="U11" s="2">
        <v>12.5213</v>
      </c>
      <c r="V11" s="2">
        <v>10.207000000000001</v>
      </c>
      <c r="W11" s="2">
        <v>2.57362</v>
      </c>
      <c r="X11" s="2">
        <v>2.0657399999999999</v>
      </c>
      <c r="Y11" s="2">
        <v>1.7724E-2</v>
      </c>
      <c r="Z11" s="2">
        <v>0.10126300000000001</v>
      </c>
      <c r="AA11" s="2">
        <v>0.65673800000000004</v>
      </c>
      <c r="AB11" s="2">
        <v>0.94</v>
      </c>
      <c r="AC11" s="2">
        <v>99.624499999999998</v>
      </c>
      <c r="AD11" s="2">
        <v>14.6999</v>
      </c>
      <c r="AE11" s="2">
        <v>1.32544</v>
      </c>
      <c r="AF11" s="2">
        <v>6.1036999999999999</v>
      </c>
      <c r="AG11" s="2">
        <v>3.2765200000000001</v>
      </c>
      <c r="AH11" s="2">
        <v>2.58E-2</v>
      </c>
      <c r="AI11" s="2">
        <v>6.7714800000000004</v>
      </c>
      <c r="AJ11" s="2">
        <v>3.96719</v>
      </c>
      <c r="AK11" s="2">
        <v>1.81016</v>
      </c>
      <c r="AL11" s="2">
        <v>0.95593899999999998</v>
      </c>
      <c r="AM11" s="2">
        <v>1.0897E-2</v>
      </c>
      <c r="AN11" s="2">
        <v>0.11618199999999999</v>
      </c>
      <c r="AO11" s="2">
        <v>58.662199999999999</v>
      </c>
      <c r="AP11" s="2">
        <v>2.27454</v>
      </c>
      <c r="AQ11" s="2">
        <v>100</v>
      </c>
      <c r="AR11" s="2">
        <v>0</v>
      </c>
      <c r="AS11" s="2">
        <v>1.3709000000000001E-2</v>
      </c>
      <c r="AT11" s="2">
        <v>0</v>
      </c>
      <c r="AU11" s="2">
        <v>4.2056999999999997E-2</v>
      </c>
      <c r="AV11" s="2">
        <v>2.7542000000000001E-2</v>
      </c>
      <c r="AW11" s="2">
        <v>1.6417999999999999E-2</v>
      </c>
      <c r="AX11" s="2">
        <v>0</v>
      </c>
      <c r="AY11" s="2">
        <v>3.5158000000000002E-2</v>
      </c>
      <c r="AZ11" s="2">
        <v>1.2266000000000001E-2</v>
      </c>
      <c r="BA11" s="2">
        <v>2.1839000000000001E-2</v>
      </c>
      <c r="BB11" s="2">
        <v>4.2752999999999999E-2</v>
      </c>
      <c r="BC11" s="2">
        <v>0</v>
      </c>
      <c r="BD11" s="2">
        <v>2.2866999999999998E-2</v>
      </c>
      <c r="BE11" s="2">
        <v>0</v>
      </c>
      <c r="BF11" s="2">
        <v>5.4106000000000001E-2</v>
      </c>
      <c r="BG11" s="2">
        <v>3.5562999999999997E-2</v>
      </c>
      <c r="BH11" s="2">
        <v>2.7224999999999999E-2</v>
      </c>
      <c r="BI11" s="2">
        <v>0</v>
      </c>
      <c r="BJ11" s="2">
        <v>4.7392999999999998E-2</v>
      </c>
      <c r="BK11" s="2">
        <v>1.4775999999999999E-2</v>
      </c>
      <c r="BL11" s="2">
        <v>2.1839000000000001E-2</v>
      </c>
      <c r="BM11" s="2">
        <v>4.2752999999999999E-2</v>
      </c>
      <c r="BN11" s="2">
        <v>0</v>
      </c>
      <c r="BO11" s="2">
        <v>0.78991500000000003</v>
      </c>
      <c r="BP11" s="2">
        <v>0</v>
      </c>
      <c r="BQ11" s="2">
        <v>0.95655100000000004</v>
      </c>
      <c r="BR11" s="2">
        <v>22.913</v>
      </c>
      <c r="BS11" s="2">
        <v>0.73221400000000003</v>
      </c>
      <c r="BT11" s="2">
        <v>0</v>
      </c>
      <c r="BU11" s="2">
        <v>2.1892999999999998</v>
      </c>
      <c r="BV11" s="2">
        <v>1.03786</v>
      </c>
      <c r="BW11" s="2">
        <v>53.283000000000001</v>
      </c>
      <c r="BX11" s="2">
        <v>20.7578</v>
      </c>
      <c r="BY11" s="2">
        <v>40</v>
      </c>
      <c r="BZ11" s="2">
        <v>15</v>
      </c>
      <c r="CA11" s="2">
        <v>10</v>
      </c>
      <c r="CB11" s="2">
        <v>10</v>
      </c>
      <c r="CC11" s="2">
        <v>15.7182</v>
      </c>
      <c r="CD11" s="2">
        <v>-32.130000000000003</v>
      </c>
      <c r="CE11" s="2">
        <v>44392.291793981502</v>
      </c>
    </row>
    <row r="12" spans="1:118" s="3" customFormat="1" x14ac:dyDescent="0.25">
      <c r="A12" s="11" t="s">
        <v>346</v>
      </c>
      <c r="B12" s="12">
        <f>AVERAGE(B9:B11)</f>
        <v>19.048400000000001</v>
      </c>
      <c r="C12" s="12">
        <f t="shared" ref="C12" si="3">AVERAGE(C9:C11)</f>
        <v>2.8872066666666663</v>
      </c>
      <c r="D12" s="12">
        <f t="shared" ref="D12" si="4">AVERAGE(D9:D11)</f>
        <v>7.5714533333333334</v>
      </c>
      <c r="E12" s="12">
        <f t="shared" ref="E12" si="5">AVERAGE(E9:E11)</f>
        <v>8.3329499999999985</v>
      </c>
      <c r="F12" s="12">
        <f t="shared" ref="F12" si="6">AVERAGE(F9:F11)</f>
        <v>6.6596333333333327E-2</v>
      </c>
      <c r="G12" s="12">
        <f t="shared" ref="G12" si="7">AVERAGE(G9:G11)</f>
        <v>7.6204933333333331</v>
      </c>
      <c r="H12" s="12">
        <f t="shared" ref="H12" si="8">AVERAGE(H9:H11)</f>
        <v>7.3199000000000005</v>
      </c>
      <c r="I12" s="12">
        <f t="shared" ref="I12" si="9">AVERAGE(I9:I11)</f>
        <v>1.89985</v>
      </c>
      <c r="J12" s="12">
        <f t="shared" ref="J12" si="10">AVERAGE(J9:J11)</f>
        <v>1.7287066666666666</v>
      </c>
      <c r="K12" s="12">
        <f t="shared" ref="K12" si="11">AVERAGE(K9:K11)</f>
        <v>1.0070000000000001E-2</v>
      </c>
      <c r="L12" s="12">
        <f t="shared" ref="L12" si="12">AVERAGE(L9:L11)</f>
        <v>0.13621799999999998</v>
      </c>
      <c r="M12" s="12">
        <f t="shared" ref="M12" si="13">AVERAGE(M9:M11)</f>
        <v>43.061</v>
      </c>
      <c r="N12" s="12">
        <f t="shared" ref="N12" si="14">AVERAGE(N9:N11)</f>
        <v>0.10518699999999999</v>
      </c>
      <c r="O12" s="12">
        <f t="shared" ref="O12" si="15">AVERAGE(O9:O11)</f>
        <v>99.788033333333331</v>
      </c>
      <c r="P12" s="12"/>
      <c r="Q12" s="12"/>
      <c r="R12" s="12"/>
      <c r="S12" s="12"/>
      <c r="T12" s="12"/>
      <c r="U12" s="12"/>
      <c r="V12" s="12"/>
      <c r="W12" s="12"/>
      <c r="X12" s="12"/>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1"/>
      <c r="CI12" s="11"/>
      <c r="CJ12" s="11"/>
      <c r="CK12" s="11"/>
      <c r="CL12" s="11"/>
      <c r="CM12" s="11"/>
      <c r="CN12" s="11"/>
      <c r="CO12" s="11"/>
      <c r="CP12" s="11"/>
      <c r="CQ12" s="11"/>
      <c r="CR12" s="11"/>
      <c r="CS12" s="11"/>
      <c r="CT12" s="11"/>
      <c r="CU12" s="11"/>
      <c r="CV12" s="11"/>
      <c r="CW12" s="11"/>
      <c r="CX12" s="11"/>
      <c r="CY12" s="11"/>
      <c r="CZ12" s="11"/>
      <c r="DA12" s="11"/>
      <c r="DB12" s="11"/>
      <c r="DC12" s="11"/>
      <c r="DD12" s="11"/>
      <c r="DE12" s="11"/>
      <c r="DF12" s="12"/>
      <c r="DG12" s="12"/>
      <c r="DH12" s="12"/>
      <c r="DI12" s="12"/>
      <c r="DJ12" s="11"/>
      <c r="DK12" s="11"/>
      <c r="DL12" s="11"/>
      <c r="DM12" s="11"/>
      <c r="DN12" s="11"/>
    </row>
    <row r="13" spans="1:118" s="3" customFormat="1" x14ac:dyDescent="0.25">
      <c r="A13" s="11" t="s">
        <v>347</v>
      </c>
      <c r="B13" s="12">
        <f>STDEV(B9:B11)</f>
        <v>9.7314490185173172E-2</v>
      </c>
      <c r="C13" s="12">
        <f t="shared" ref="C13:O13" si="16">STDEV(C9:C11)</f>
        <v>2.2147831346055649E-2</v>
      </c>
      <c r="D13" s="12">
        <f t="shared" si="16"/>
        <v>1.8787400920120292E-2</v>
      </c>
      <c r="E13" s="12">
        <f t="shared" si="16"/>
        <v>5.3815466178413776E-2</v>
      </c>
      <c r="F13" s="12">
        <f t="shared" si="16"/>
        <v>9.6779041808303656E-3</v>
      </c>
      <c r="G13" s="12">
        <f t="shared" si="16"/>
        <v>6.0490326774892966E-2</v>
      </c>
      <c r="H13" s="12">
        <f t="shared" si="16"/>
        <v>2.1778776365994616E-2</v>
      </c>
      <c r="I13" s="12">
        <f t="shared" si="16"/>
        <v>2.7359173964138624E-2</v>
      </c>
      <c r="J13" s="12">
        <f t="shared" si="16"/>
        <v>1.3331246503359422E-2</v>
      </c>
      <c r="K13" s="12">
        <f t="shared" si="16"/>
        <v>7.0871609971835696E-3</v>
      </c>
      <c r="L13" s="12">
        <f t="shared" si="16"/>
        <v>3.0659956376355258E-2</v>
      </c>
      <c r="M13" s="12">
        <f t="shared" si="16"/>
        <v>0</v>
      </c>
      <c r="N13" s="12">
        <f t="shared" si="16"/>
        <v>1.6996749443881478E-17</v>
      </c>
      <c r="O13" s="12">
        <f t="shared" si="16"/>
        <v>0.15059483169529655</v>
      </c>
      <c r="P13" s="12"/>
      <c r="Q13" s="12"/>
      <c r="R13" s="12"/>
      <c r="S13" s="12"/>
      <c r="T13" s="12"/>
      <c r="U13" s="12"/>
      <c r="V13" s="12"/>
      <c r="W13" s="12"/>
      <c r="X13" s="12"/>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2"/>
      <c r="DG13" s="12"/>
      <c r="DH13" s="12"/>
      <c r="DI13" s="12"/>
      <c r="DJ13" s="11"/>
      <c r="DK13" s="11"/>
      <c r="DL13" s="11"/>
      <c r="DM13" s="11"/>
      <c r="DN13" s="11"/>
    </row>
    <row r="14" spans="1:118" s="3" customFormat="1" x14ac:dyDescent="0.25">
      <c r="A14" s="11" t="s">
        <v>348</v>
      </c>
      <c r="B14" s="12">
        <v>18.87</v>
      </c>
      <c r="C14" s="12">
        <v>2.83</v>
      </c>
      <c r="D14" s="12">
        <v>7.89</v>
      </c>
      <c r="E14" s="12">
        <v>8.49</v>
      </c>
      <c r="F14" s="12">
        <v>7.0000000000000007E-2</v>
      </c>
      <c r="G14" s="12">
        <v>7.72</v>
      </c>
      <c r="H14" s="12">
        <v>7.36</v>
      </c>
      <c r="I14" s="12">
        <v>1.93</v>
      </c>
      <c r="J14" s="12">
        <v>1.7</v>
      </c>
      <c r="K14" s="12"/>
      <c r="L14" s="12"/>
      <c r="M14" s="12"/>
      <c r="N14" s="12"/>
      <c r="O14" s="12"/>
      <c r="P14" s="12"/>
      <c r="Q14" s="12"/>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2"/>
      <c r="CZ14" s="12"/>
      <c r="DA14" s="12"/>
      <c r="DB14" s="12"/>
      <c r="DC14" s="11"/>
      <c r="DD14" s="11"/>
      <c r="DE14" s="11"/>
      <c r="DF14" s="11"/>
      <c r="DG14" s="11"/>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352"/>
  <sheetViews>
    <sheetView workbookViewId="0">
      <selection activeCell="A3" sqref="A3"/>
    </sheetView>
  </sheetViews>
  <sheetFormatPr defaultRowHeight="15" x14ac:dyDescent="0.25"/>
  <sheetData>
    <row r="1" spans="1:26" x14ac:dyDescent="0.25">
      <c r="A1" s="3" t="s">
        <v>80</v>
      </c>
      <c r="B1" s="3"/>
      <c r="C1" s="3"/>
      <c r="D1" s="3"/>
      <c r="E1" s="3"/>
      <c r="F1" s="3"/>
      <c r="G1" s="3"/>
      <c r="H1" s="3"/>
      <c r="I1" s="3"/>
      <c r="J1" s="3"/>
      <c r="K1" s="3"/>
      <c r="L1" s="3"/>
      <c r="M1" s="3"/>
      <c r="N1" s="3"/>
      <c r="O1" s="3"/>
      <c r="P1" s="3"/>
      <c r="Q1" s="3"/>
      <c r="R1" s="3"/>
      <c r="S1" s="3"/>
      <c r="T1" s="3"/>
      <c r="U1" s="3"/>
      <c r="V1" s="3"/>
      <c r="W1" s="3"/>
      <c r="X1" s="3"/>
      <c r="Y1" s="3"/>
      <c r="Z1" s="3"/>
    </row>
    <row r="2" spans="1:26" x14ac:dyDescent="0.25">
      <c r="A2" s="3" t="s">
        <v>81</v>
      </c>
      <c r="B2" s="3"/>
      <c r="C2" s="3"/>
      <c r="D2" s="3"/>
      <c r="E2" s="3"/>
      <c r="F2" s="3"/>
      <c r="G2" s="3"/>
      <c r="H2" s="3"/>
      <c r="I2" s="3"/>
      <c r="J2" s="3"/>
      <c r="K2" s="3"/>
      <c r="L2" s="3"/>
      <c r="M2" s="3"/>
      <c r="N2" s="3"/>
      <c r="O2" s="3"/>
      <c r="P2" s="3"/>
      <c r="Q2" s="3"/>
      <c r="R2" s="3"/>
      <c r="S2" s="3"/>
      <c r="T2" s="3"/>
      <c r="U2" s="3"/>
      <c r="V2" s="3"/>
      <c r="W2" s="3"/>
      <c r="X2" s="3"/>
      <c r="Y2" s="3"/>
      <c r="Z2" s="3"/>
    </row>
    <row r="5" spans="1:26" x14ac:dyDescent="0.25">
      <c r="A5" s="3" t="s">
        <v>82</v>
      </c>
      <c r="B5" s="3"/>
      <c r="C5" s="3"/>
      <c r="D5" s="3"/>
      <c r="E5" s="3"/>
      <c r="F5" s="3"/>
      <c r="G5" s="3"/>
      <c r="H5" s="3"/>
      <c r="I5" s="3"/>
      <c r="J5" s="3"/>
      <c r="K5" s="3"/>
      <c r="L5" s="3"/>
      <c r="M5" s="3"/>
      <c r="N5" s="3"/>
      <c r="O5" s="3"/>
      <c r="P5" s="3"/>
      <c r="Q5" s="3"/>
      <c r="R5" s="3"/>
      <c r="S5" s="3"/>
      <c r="T5" s="3"/>
      <c r="U5" s="3"/>
      <c r="V5" s="3"/>
      <c r="W5" s="3"/>
      <c r="X5" s="3"/>
      <c r="Y5" s="3"/>
      <c r="Z5" s="3"/>
    </row>
    <row r="6" spans="1:26" x14ac:dyDescent="0.25">
      <c r="A6" s="3" t="s">
        <v>83</v>
      </c>
      <c r="B6" s="3">
        <v>40</v>
      </c>
      <c r="C6" s="3">
        <v>15</v>
      </c>
      <c r="D6" s="3">
        <v>10</v>
      </c>
      <c r="E6" s="3">
        <v>10</v>
      </c>
      <c r="F6" s="3"/>
      <c r="G6" s="3"/>
      <c r="H6" s="3"/>
      <c r="I6" s="3"/>
      <c r="J6" s="3"/>
      <c r="K6" s="3"/>
      <c r="L6" s="3"/>
      <c r="M6" s="3"/>
      <c r="N6" s="3"/>
      <c r="O6" s="3"/>
      <c r="P6" s="3"/>
      <c r="Q6" s="3"/>
      <c r="R6" s="3"/>
      <c r="S6" s="3"/>
      <c r="T6" s="3"/>
      <c r="U6" s="3"/>
      <c r="V6" s="3"/>
      <c r="W6" s="3"/>
      <c r="X6" s="3"/>
      <c r="Y6" s="3"/>
      <c r="Z6" s="3"/>
    </row>
    <row r="7" spans="1:26" x14ac:dyDescent="0.25">
      <c r="A7" s="3" t="s">
        <v>84</v>
      </c>
      <c r="B7" s="3" t="s">
        <v>85</v>
      </c>
      <c r="C7" s="3" t="s">
        <v>86</v>
      </c>
      <c r="D7" s="3" t="s">
        <v>87</v>
      </c>
      <c r="E7" s="3" t="s">
        <v>88</v>
      </c>
      <c r="F7" s="3"/>
      <c r="G7" s="3"/>
      <c r="H7" s="3" t="s">
        <v>89</v>
      </c>
      <c r="I7" s="3" t="s">
        <v>90</v>
      </c>
      <c r="J7" s="3" t="s">
        <v>91</v>
      </c>
      <c r="K7" s="3" t="s">
        <v>92</v>
      </c>
      <c r="L7" s="3" t="s">
        <v>93</v>
      </c>
      <c r="M7" s="3" t="s">
        <v>94</v>
      </c>
      <c r="N7" s="3" t="s">
        <v>95</v>
      </c>
      <c r="O7" s="3" t="s">
        <v>96</v>
      </c>
      <c r="P7" s="3" t="s">
        <v>97</v>
      </c>
      <c r="Q7" s="3" t="s">
        <v>98</v>
      </c>
      <c r="R7" s="3" t="s">
        <v>99</v>
      </c>
      <c r="S7" s="3" t="s">
        <v>100</v>
      </c>
      <c r="T7" s="3" t="s">
        <v>101</v>
      </c>
      <c r="U7" s="3" t="s">
        <v>102</v>
      </c>
      <c r="V7" s="3" t="s">
        <v>103</v>
      </c>
      <c r="W7" s="3" t="s">
        <v>104</v>
      </c>
      <c r="X7" s="3" t="s">
        <v>105</v>
      </c>
      <c r="Y7" s="3" t="s">
        <v>106</v>
      </c>
      <c r="Z7" s="3" t="s">
        <v>107</v>
      </c>
    </row>
    <row r="8" spans="1:26" x14ac:dyDescent="0.25">
      <c r="A8" s="3" t="s">
        <v>108</v>
      </c>
      <c r="B8" s="3" t="s">
        <v>109</v>
      </c>
      <c r="C8" s="3">
        <v>30</v>
      </c>
      <c r="D8" s="3">
        <v>30</v>
      </c>
      <c r="E8" s="3" t="s">
        <v>110</v>
      </c>
      <c r="F8" s="3"/>
      <c r="G8" s="3"/>
      <c r="H8" s="3">
        <v>3</v>
      </c>
      <c r="I8" s="3">
        <v>86.115399999999994</v>
      </c>
      <c r="J8" s="3" t="s">
        <v>111</v>
      </c>
      <c r="K8" s="3" t="s">
        <v>112</v>
      </c>
      <c r="L8" s="3">
        <v>96.615399999999994</v>
      </c>
      <c r="M8" s="3">
        <v>74.915400000000005</v>
      </c>
      <c r="N8" s="3">
        <v>1</v>
      </c>
      <c r="O8" s="3">
        <v>6</v>
      </c>
      <c r="P8" s="3">
        <v>64</v>
      </c>
      <c r="Q8" s="3">
        <v>1669</v>
      </c>
      <c r="R8" s="3" t="s">
        <v>113</v>
      </c>
      <c r="S8" s="3">
        <v>1.39</v>
      </c>
      <c r="T8" s="3">
        <v>40</v>
      </c>
      <c r="U8" s="3">
        <v>15</v>
      </c>
      <c r="V8" s="3">
        <v>10</v>
      </c>
      <c r="W8" s="3">
        <v>10</v>
      </c>
      <c r="X8" s="3" t="s">
        <v>114</v>
      </c>
      <c r="Y8" s="3">
        <v>0</v>
      </c>
      <c r="Z8" s="3">
        <v>0</v>
      </c>
    </row>
    <row r="9" spans="1:26" x14ac:dyDescent="0.25">
      <c r="A9" s="3" t="s">
        <v>115</v>
      </c>
      <c r="B9" s="3" t="s">
        <v>116</v>
      </c>
      <c r="C9" s="3">
        <v>20</v>
      </c>
      <c r="D9" s="3">
        <v>10</v>
      </c>
      <c r="E9" s="3" t="s">
        <v>117</v>
      </c>
      <c r="F9" s="3"/>
      <c r="G9" s="3"/>
      <c r="H9" s="3">
        <v>1</v>
      </c>
      <c r="I9" s="3">
        <v>129.50399999999999</v>
      </c>
      <c r="J9" s="3" t="s">
        <v>111</v>
      </c>
      <c r="K9" s="3" t="s">
        <v>118</v>
      </c>
      <c r="L9" s="3">
        <v>136.20400000000001</v>
      </c>
      <c r="M9" s="3">
        <v>125.354</v>
      </c>
      <c r="N9" s="3">
        <v>0.7</v>
      </c>
      <c r="O9" s="3">
        <v>9.3000000000000007</v>
      </c>
      <c r="P9" s="3">
        <v>32</v>
      </c>
      <c r="Q9" s="3">
        <v>1709</v>
      </c>
      <c r="R9" s="3" t="s">
        <v>119</v>
      </c>
      <c r="S9" s="3">
        <v>1.28</v>
      </c>
      <c r="T9" s="3">
        <v>40</v>
      </c>
      <c r="U9" s="3">
        <v>15</v>
      </c>
      <c r="V9" s="3">
        <v>10</v>
      </c>
      <c r="W9" s="3">
        <v>10</v>
      </c>
      <c r="X9" s="3" t="s">
        <v>114</v>
      </c>
      <c r="Y9" s="3">
        <v>0</v>
      </c>
      <c r="Z9" s="3">
        <v>0</v>
      </c>
    </row>
    <row r="10" spans="1:26" x14ac:dyDescent="0.25">
      <c r="A10" s="3" t="s">
        <v>120</v>
      </c>
      <c r="B10" s="3" t="s">
        <v>116</v>
      </c>
      <c r="C10" s="3">
        <v>20</v>
      </c>
      <c r="D10" s="3">
        <v>20</v>
      </c>
      <c r="E10" s="3" t="s">
        <v>121</v>
      </c>
      <c r="F10" s="3"/>
      <c r="G10" s="3"/>
      <c r="H10" s="3">
        <v>1</v>
      </c>
      <c r="I10" s="3">
        <v>107.48699999999999</v>
      </c>
      <c r="J10" s="3" t="s">
        <v>111</v>
      </c>
      <c r="K10" s="3" t="s">
        <v>118</v>
      </c>
      <c r="L10" s="3">
        <v>112.765</v>
      </c>
      <c r="M10" s="3">
        <v>101.297</v>
      </c>
      <c r="N10" s="3">
        <v>0.7</v>
      </c>
      <c r="O10" s="3">
        <v>9.3000000000000007</v>
      </c>
      <c r="P10" s="3">
        <v>32</v>
      </c>
      <c r="Q10" s="3">
        <v>1692</v>
      </c>
      <c r="R10" s="3" t="s">
        <v>119</v>
      </c>
      <c r="S10" s="3">
        <v>1.28</v>
      </c>
      <c r="T10" s="3">
        <v>40</v>
      </c>
      <c r="U10" s="3">
        <v>15</v>
      </c>
      <c r="V10" s="3">
        <v>10</v>
      </c>
      <c r="W10" s="3">
        <v>10</v>
      </c>
      <c r="X10" s="3" t="s">
        <v>114</v>
      </c>
      <c r="Y10" s="3">
        <v>0</v>
      </c>
      <c r="Z10" s="3">
        <v>0</v>
      </c>
    </row>
    <row r="11" spans="1:26" x14ac:dyDescent="0.25">
      <c r="A11" s="3" t="s">
        <v>122</v>
      </c>
      <c r="B11" s="3" t="s">
        <v>123</v>
      </c>
      <c r="C11" s="3">
        <v>60</v>
      </c>
      <c r="D11" s="3">
        <v>0</v>
      </c>
      <c r="E11" s="3" t="s">
        <v>124</v>
      </c>
      <c r="F11" s="3"/>
      <c r="G11" s="3"/>
      <c r="H11" s="3">
        <v>0</v>
      </c>
      <c r="I11" s="3">
        <v>0</v>
      </c>
      <c r="J11" s="3" t="s">
        <v>125</v>
      </c>
      <c r="K11" s="3" t="s">
        <v>125</v>
      </c>
      <c r="L11" s="3">
        <v>0</v>
      </c>
      <c r="M11" s="3">
        <v>0</v>
      </c>
      <c r="N11" s="3">
        <v>0</v>
      </c>
      <c r="O11" s="3">
        <v>0</v>
      </c>
      <c r="P11" s="3">
        <v>0</v>
      </c>
      <c r="Q11" s="3">
        <v>0</v>
      </c>
      <c r="R11" s="3" t="s">
        <v>125</v>
      </c>
      <c r="S11" s="3">
        <v>0</v>
      </c>
      <c r="T11" s="3">
        <v>40</v>
      </c>
      <c r="U11" s="3">
        <v>15</v>
      </c>
      <c r="V11" s="3">
        <v>10</v>
      </c>
      <c r="W11" s="3">
        <v>10</v>
      </c>
      <c r="X11" s="3" t="s">
        <v>114</v>
      </c>
      <c r="Y11" s="3">
        <v>0</v>
      </c>
      <c r="Z11" s="3">
        <v>0</v>
      </c>
    </row>
    <row r="12" spans="1:26" x14ac:dyDescent="0.25">
      <c r="A12" s="3" t="s">
        <v>126</v>
      </c>
      <c r="B12" s="3" t="s">
        <v>123</v>
      </c>
      <c r="C12" s="3">
        <v>60</v>
      </c>
      <c r="D12" s="3">
        <v>0</v>
      </c>
      <c r="E12" s="3" t="s">
        <v>127</v>
      </c>
      <c r="F12" s="3"/>
      <c r="G12" s="3"/>
      <c r="H12" s="3">
        <v>0</v>
      </c>
      <c r="I12" s="3">
        <v>0</v>
      </c>
      <c r="J12" s="3" t="s">
        <v>125</v>
      </c>
      <c r="K12" s="3" t="s">
        <v>125</v>
      </c>
      <c r="L12" s="3">
        <v>0</v>
      </c>
      <c r="M12" s="3">
        <v>0</v>
      </c>
      <c r="N12" s="3">
        <v>0</v>
      </c>
      <c r="O12" s="3">
        <v>0</v>
      </c>
      <c r="P12" s="3">
        <v>0</v>
      </c>
      <c r="Q12" s="3">
        <v>0</v>
      </c>
      <c r="R12" s="3" t="s">
        <v>125</v>
      </c>
      <c r="S12" s="3">
        <v>0</v>
      </c>
      <c r="T12" s="3">
        <v>40</v>
      </c>
      <c r="U12" s="3">
        <v>15</v>
      </c>
      <c r="V12" s="3">
        <v>10</v>
      </c>
      <c r="W12" s="3">
        <v>10</v>
      </c>
      <c r="X12" s="3" t="s">
        <v>114</v>
      </c>
      <c r="Y12" s="3">
        <v>0</v>
      </c>
      <c r="Z12" s="3">
        <v>0</v>
      </c>
    </row>
    <row r="13" spans="1:26" x14ac:dyDescent="0.25">
      <c r="A13" s="3" t="s">
        <v>128</v>
      </c>
      <c r="B13" s="3" t="s">
        <v>129</v>
      </c>
      <c r="C13" s="3">
        <v>20</v>
      </c>
      <c r="D13" s="3">
        <v>10</v>
      </c>
      <c r="E13" s="3" t="s">
        <v>130</v>
      </c>
      <c r="F13" s="3"/>
      <c r="G13" s="3"/>
      <c r="H13" s="3">
        <v>5</v>
      </c>
      <c r="I13" s="3">
        <v>119.879</v>
      </c>
      <c r="J13" s="3" t="s">
        <v>111</v>
      </c>
      <c r="K13" s="3" t="s">
        <v>131</v>
      </c>
      <c r="L13" s="3">
        <v>121.43899999999999</v>
      </c>
      <c r="M13" s="3">
        <v>116.869</v>
      </c>
      <c r="N13" s="3">
        <v>1.3</v>
      </c>
      <c r="O13" s="3">
        <v>8.6999999999999993</v>
      </c>
      <c r="P13" s="3">
        <v>64</v>
      </c>
      <c r="Q13" s="3">
        <v>1665</v>
      </c>
      <c r="R13" s="3" t="s">
        <v>119</v>
      </c>
      <c r="S13" s="3">
        <v>1.26</v>
      </c>
      <c r="T13" s="3">
        <v>40</v>
      </c>
      <c r="U13" s="3">
        <v>15</v>
      </c>
      <c r="V13" s="3">
        <v>10</v>
      </c>
      <c r="W13" s="3">
        <v>10</v>
      </c>
      <c r="X13" s="3" t="s">
        <v>114</v>
      </c>
      <c r="Y13" s="3">
        <v>0</v>
      </c>
      <c r="Z13" s="3">
        <v>0</v>
      </c>
    </row>
    <row r="14" spans="1:26" x14ac:dyDescent="0.25">
      <c r="A14" s="3" t="s">
        <v>132</v>
      </c>
      <c r="B14" s="3" t="s">
        <v>123</v>
      </c>
      <c r="C14" s="3">
        <v>60</v>
      </c>
      <c r="D14" s="3">
        <v>0</v>
      </c>
      <c r="E14" s="3" t="s">
        <v>127</v>
      </c>
      <c r="F14" s="3"/>
      <c r="G14" s="3"/>
      <c r="H14" s="3">
        <v>0</v>
      </c>
      <c r="I14" s="3">
        <v>0</v>
      </c>
      <c r="J14" s="3" t="s">
        <v>125</v>
      </c>
      <c r="K14" s="3" t="s">
        <v>125</v>
      </c>
      <c r="L14" s="3">
        <v>0</v>
      </c>
      <c r="M14" s="3">
        <v>0</v>
      </c>
      <c r="N14" s="3">
        <v>0</v>
      </c>
      <c r="O14" s="3">
        <v>0</v>
      </c>
      <c r="P14" s="3">
        <v>0</v>
      </c>
      <c r="Q14" s="3">
        <v>0</v>
      </c>
      <c r="R14" s="3" t="s">
        <v>125</v>
      </c>
      <c r="S14" s="3">
        <v>0</v>
      </c>
      <c r="T14" s="3">
        <v>40</v>
      </c>
      <c r="U14" s="3">
        <v>15</v>
      </c>
      <c r="V14" s="3">
        <v>10</v>
      </c>
      <c r="W14" s="3">
        <v>10</v>
      </c>
      <c r="X14" s="3" t="s">
        <v>114</v>
      </c>
      <c r="Y14" s="3">
        <v>0</v>
      </c>
      <c r="Z14" s="3">
        <v>0</v>
      </c>
    </row>
    <row r="15" spans="1:26" x14ac:dyDescent="0.25">
      <c r="A15" s="3" t="s">
        <v>133</v>
      </c>
      <c r="B15" s="3" t="s">
        <v>129</v>
      </c>
      <c r="C15" s="3">
        <v>20</v>
      </c>
      <c r="D15" s="3">
        <v>20</v>
      </c>
      <c r="E15" s="3" t="s">
        <v>134</v>
      </c>
      <c r="F15" s="3"/>
      <c r="G15" s="3"/>
      <c r="H15" s="3">
        <v>5</v>
      </c>
      <c r="I15" s="3">
        <v>88.059799999999996</v>
      </c>
      <c r="J15" s="3" t="s">
        <v>111</v>
      </c>
      <c r="K15" s="3" t="s">
        <v>118</v>
      </c>
      <c r="L15" s="3">
        <v>93.061599999999999</v>
      </c>
      <c r="M15" s="3">
        <v>86.1875</v>
      </c>
      <c r="N15" s="3">
        <v>0.7</v>
      </c>
      <c r="O15" s="3">
        <v>9.3000000000000007</v>
      </c>
      <c r="P15" s="3">
        <v>64</v>
      </c>
      <c r="Q15" s="3">
        <v>1630</v>
      </c>
      <c r="R15" s="3" t="s">
        <v>119</v>
      </c>
      <c r="S15" s="3">
        <v>1.26</v>
      </c>
      <c r="T15" s="3">
        <v>40</v>
      </c>
      <c r="U15" s="3">
        <v>15</v>
      </c>
      <c r="V15" s="3">
        <v>10</v>
      </c>
      <c r="W15" s="3">
        <v>10</v>
      </c>
      <c r="X15" s="3" t="s">
        <v>114</v>
      </c>
      <c r="Y15" s="3">
        <v>0</v>
      </c>
      <c r="Z15" s="3">
        <v>0</v>
      </c>
    </row>
    <row r="16" spans="1:26" x14ac:dyDescent="0.25">
      <c r="A16" s="3" t="s">
        <v>135</v>
      </c>
      <c r="B16" s="3" t="s">
        <v>136</v>
      </c>
      <c r="C16" s="3">
        <v>20</v>
      </c>
      <c r="D16" s="3">
        <v>20</v>
      </c>
      <c r="E16" s="3" t="s">
        <v>137</v>
      </c>
      <c r="F16" s="3"/>
      <c r="G16" s="3"/>
      <c r="H16" s="3">
        <v>2</v>
      </c>
      <c r="I16" s="3">
        <v>146.18899999999999</v>
      </c>
      <c r="J16" s="3" t="s">
        <v>111</v>
      </c>
      <c r="K16" s="3" t="s">
        <v>118</v>
      </c>
      <c r="L16" s="3">
        <v>150.50399999999999</v>
      </c>
      <c r="M16" s="3">
        <v>142.18899999999999</v>
      </c>
      <c r="N16" s="3">
        <v>0.7</v>
      </c>
      <c r="O16" s="3">
        <v>9.3000000000000007</v>
      </c>
      <c r="P16" s="3">
        <v>32</v>
      </c>
      <c r="Q16" s="3">
        <v>1703</v>
      </c>
      <c r="R16" s="3" t="s">
        <v>119</v>
      </c>
      <c r="S16" s="3">
        <v>1.23</v>
      </c>
      <c r="T16" s="3">
        <v>40</v>
      </c>
      <c r="U16" s="3">
        <v>15</v>
      </c>
      <c r="V16" s="3">
        <v>10</v>
      </c>
      <c r="W16" s="3">
        <v>10</v>
      </c>
      <c r="X16" s="3" t="s">
        <v>114</v>
      </c>
      <c r="Y16" s="3">
        <v>0</v>
      </c>
      <c r="Z16" s="3">
        <v>0</v>
      </c>
    </row>
    <row r="17" spans="1:26" x14ac:dyDescent="0.25">
      <c r="A17" s="3" t="s">
        <v>138</v>
      </c>
      <c r="B17" s="3" t="s">
        <v>136</v>
      </c>
      <c r="C17" s="3">
        <v>20</v>
      </c>
      <c r="D17" s="3">
        <v>10</v>
      </c>
      <c r="E17" s="3" t="s">
        <v>139</v>
      </c>
      <c r="F17" s="3"/>
      <c r="G17" s="3"/>
      <c r="H17" s="3">
        <v>2</v>
      </c>
      <c r="I17" s="3">
        <v>134.66499999999999</v>
      </c>
      <c r="J17" s="3" t="s">
        <v>111</v>
      </c>
      <c r="K17" s="3" t="s">
        <v>131</v>
      </c>
      <c r="L17" s="3">
        <v>137.643</v>
      </c>
      <c r="M17" s="3">
        <v>130.77500000000001</v>
      </c>
      <c r="N17" s="3">
        <v>0.7</v>
      </c>
      <c r="O17" s="3">
        <v>9.3000000000000007</v>
      </c>
      <c r="P17" s="3">
        <v>32</v>
      </c>
      <c r="Q17" s="3">
        <v>1692</v>
      </c>
      <c r="R17" s="3" t="s">
        <v>119</v>
      </c>
      <c r="S17" s="3">
        <v>1.23</v>
      </c>
      <c r="T17" s="3">
        <v>40</v>
      </c>
      <c r="U17" s="3">
        <v>15</v>
      </c>
      <c r="V17" s="3">
        <v>10</v>
      </c>
      <c r="W17" s="3">
        <v>10</v>
      </c>
      <c r="X17" s="3" t="s">
        <v>114</v>
      </c>
      <c r="Y17" s="3">
        <v>0</v>
      </c>
      <c r="Z17" s="3">
        <v>0</v>
      </c>
    </row>
    <row r="18" spans="1:26" x14ac:dyDescent="0.25">
      <c r="A18" s="3" t="s">
        <v>140</v>
      </c>
      <c r="B18" s="3" t="s">
        <v>129</v>
      </c>
      <c r="C18" s="3">
        <v>20</v>
      </c>
      <c r="D18" s="3">
        <v>10</v>
      </c>
      <c r="E18" s="3" t="s">
        <v>141</v>
      </c>
      <c r="F18" s="3"/>
      <c r="G18" s="3"/>
      <c r="H18" s="3">
        <v>4</v>
      </c>
      <c r="I18" s="3">
        <v>151.434</v>
      </c>
      <c r="J18" s="3" t="s">
        <v>111</v>
      </c>
      <c r="K18" s="3" t="s">
        <v>131</v>
      </c>
      <c r="L18" s="3">
        <v>152.87</v>
      </c>
      <c r="M18" s="3">
        <v>149.114</v>
      </c>
      <c r="N18" s="3">
        <v>0.7</v>
      </c>
      <c r="O18" s="3">
        <v>9.3000000000000007</v>
      </c>
      <c r="P18" s="3">
        <v>16</v>
      </c>
      <c r="Q18" s="3">
        <v>1685</v>
      </c>
      <c r="R18" s="3" t="s">
        <v>119</v>
      </c>
      <c r="S18" s="3">
        <v>1.38</v>
      </c>
      <c r="T18" s="3">
        <v>40</v>
      </c>
      <c r="U18" s="3">
        <v>15</v>
      </c>
      <c r="V18" s="3">
        <v>10</v>
      </c>
      <c r="W18" s="3">
        <v>10</v>
      </c>
      <c r="X18" s="3" t="s">
        <v>114</v>
      </c>
      <c r="Y18" s="3">
        <v>0</v>
      </c>
      <c r="Z18" s="3">
        <v>0</v>
      </c>
    </row>
    <row r="21" spans="1:26" x14ac:dyDescent="0.25">
      <c r="A21" s="3" t="s">
        <v>142</v>
      </c>
      <c r="B21" s="3"/>
      <c r="C21" s="3"/>
      <c r="D21" s="3"/>
      <c r="E21" s="3"/>
      <c r="F21" s="3"/>
      <c r="G21" s="3"/>
      <c r="H21" s="3"/>
      <c r="I21" s="3"/>
      <c r="J21" s="3"/>
      <c r="K21" s="3"/>
      <c r="L21" s="3"/>
      <c r="M21" s="3"/>
      <c r="N21" s="3"/>
      <c r="O21" s="3"/>
      <c r="P21" s="3"/>
      <c r="Q21" s="3"/>
      <c r="R21" s="3"/>
      <c r="S21" s="3"/>
      <c r="T21" s="3"/>
      <c r="U21" s="3"/>
      <c r="V21" s="3"/>
      <c r="W21" s="3"/>
      <c r="X21" s="3"/>
      <c r="Y21" s="3"/>
      <c r="Z21" s="3"/>
    </row>
    <row r="22" spans="1:26" x14ac:dyDescent="0.25">
      <c r="A22" s="3" t="s">
        <v>143</v>
      </c>
      <c r="B22" s="3"/>
      <c r="C22" s="3"/>
      <c r="D22" s="3"/>
      <c r="E22" s="3"/>
      <c r="F22" s="3"/>
      <c r="G22" s="3"/>
      <c r="H22" s="3"/>
      <c r="I22" s="3"/>
      <c r="J22" s="3"/>
      <c r="K22" s="3"/>
      <c r="L22" s="3"/>
      <c r="M22" s="3"/>
      <c r="N22" s="3"/>
      <c r="O22" s="3"/>
      <c r="P22" s="3"/>
      <c r="Q22" s="3"/>
      <c r="R22" s="3"/>
      <c r="S22" s="3"/>
      <c r="T22" s="3"/>
      <c r="U22" s="3"/>
      <c r="V22" s="3"/>
      <c r="W22" s="3"/>
      <c r="X22" s="3"/>
      <c r="Y22" s="3"/>
      <c r="Z22" s="3"/>
    </row>
    <row r="23" spans="1:26" x14ac:dyDescent="0.25">
      <c r="A23" s="3" t="s">
        <v>144</v>
      </c>
      <c r="B23" s="3"/>
      <c r="C23" s="3"/>
      <c r="D23" s="3"/>
      <c r="E23" s="3"/>
      <c r="F23" s="3"/>
      <c r="G23" s="3"/>
      <c r="H23" s="3"/>
      <c r="I23" s="3"/>
      <c r="J23" s="3"/>
      <c r="K23" s="3"/>
      <c r="L23" s="3"/>
      <c r="M23" s="3"/>
      <c r="N23" s="3"/>
      <c r="O23" s="3"/>
      <c r="P23" s="3"/>
      <c r="Q23" s="3"/>
      <c r="R23" s="3"/>
      <c r="S23" s="3"/>
      <c r="T23" s="3"/>
      <c r="U23" s="3"/>
      <c r="V23" s="3"/>
      <c r="W23" s="3"/>
      <c r="X23" s="3"/>
      <c r="Y23" s="3"/>
      <c r="Z23" s="3"/>
    </row>
    <row r="24" spans="1:26" x14ac:dyDescent="0.25">
      <c r="A24" s="3" t="s">
        <v>145</v>
      </c>
      <c r="B24" s="3"/>
      <c r="C24" s="3"/>
      <c r="D24" s="3"/>
      <c r="E24" s="3"/>
      <c r="F24" s="3"/>
      <c r="G24" s="3"/>
      <c r="H24" s="3"/>
      <c r="I24" s="3"/>
      <c r="J24" s="3"/>
      <c r="K24" s="3"/>
      <c r="L24" s="3"/>
      <c r="M24" s="3"/>
      <c r="N24" s="3"/>
      <c r="O24" s="3"/>
      <c r="P24" s="3"/>
      <c r="Q24" s="3"/>
      <c r="R24" s="3"/>
      <c r="S24" s="3"/>
      <c r="T24" s="3"/>
      <c r="U24" s="3"/>
      <c r="V24" s="3"/>
      <c r="W24" s="3"/>
      <c r="X24" s="3"/>
      <c r="Y24" s="3"/>
      <c r="Z24" s="3"/>
    </row>
    <row r="25" spans="1:26" x14ac:dyDescent="0.25">
      <c r="A25" s="3" t="s">
        <v>146</v>
      </c>
      <c r="B25" s="3"/>
      <c r="C25" s="3"/>
      <c r="D25" s="3"/>
      <c r="E25" s="3"/>
      <c r="F25" s="3"/>
      <c r="G25" s="3"/>
      <c r="H25" s="3"/>
      <c r="I25" s="3"/>
      <c r="J25" s="3"/>
      <c r="K25" s="3"/>
      <c r="L25" s="3"/>
      <c r="M25" s="3"/>
      <c r="N25" s="3"/>
      <c r="O25" s="3"/>
      <c r="P25" s="3"/>
      <c r="Q25" s="3"/>
      <c r="R25" s="3"/>
      <c r="S25" s="3"/>
      <c r="T25" s="3"/>
      <c r="U25" s="3"/>
      <c r="V25" s="3"/>
      <c r="W25" s="3"/>
      <c r="X25" s="3"/>
      <c r="Y25" s="3"/>
      <c r="Z25" s="3"/>
    </row>
    <row r="26" spans="1:26" x14ac:dyDescent="0.25">
      <c r="A26" s="3" t="s">
        <v>147</v>
      </c>
      <c r="B26" s="3"/>
      <c r="C26" s="3"/>
      <c r="D26" s="3"/>
      <c r="E26" s="3"/>
      <c r="F26" s="3"/>
      <c r="G26" s="3"/>
      <c r="H26" s="3"/>
      <c r="I26" s="3"/>
      <c r="J26" s="3"/>
      <c r="K26" s="3"/>
      <c r="L26" s="3"/>
      <c r="M26" s="3"/>
      <c r="N26" s="3"/>
      <c r="O26" s="3"/>
      <c r="P26" s="3"/>
      <c r="Q26" s="3"/>
      <c r="R26" s="3"/>
      <c r="S26" s="3"/>
      <c r="T26" s="3"/>
      <c r="U26" s="3"/>
      <c r="V26" s="3"/>
      <c r="W26" s="3"/>
      <c r="X26" s="3"/>
      <c r="Y26" s="3"/>
      <c r="Z26" s="3"/>
    </row>
    <row r="27" spans="1:26" x14ac:dyDescent="0.25">
      <c r="A27" s="3" t="s">
        <v>148</v>
      </c>
      <c r="B27" s="3"/>
      <c r="C27" s="3"/>
      <c r="D27" s="3"/>
      <c r="E27" s="3"/>
      <c r="F27" s="3"/>
      <c r="G27" s="3"/>
      <c r="H27" s="3"/>
      <c r="I27" s="3"/>
      <c r="J27" s="3"/>
      <c r="K27" s="3"/>
      <c r="L27" s="3"/>
      <c r="M27" s="3"/>
      <c r="N27" s="3"/>
      <c r="O27" s="3"/>
      <c r="P27" s="3"/>
      <c r="Q27" s="3"/>
      <c r="R27" s="3"/>
      <c r="S27" s="3"/>
      <c r="T27" s="3"/>
      <c r="U27" s="3"/>
      <c r="V27" s="3"/>
      <c r="W27" s="3"/>
      <c r="X27" s="3"/>
      <c r="Y27" s="3"/>
      <c r="Z27" s="3"/>
    </row>
    <row r="29" spans="1:26" x14ac:dyDescent="0.25">
      <c r="A29" s="3" t="s">
        <v>149</v>
      </c>
      <c r="B29" s="3"/>
      <c r="C29" s="3"/>
      <c r="D29" s="3"/>
      <c r="E29" s="3"/>
      <c r="F29" s="3"/>
      <c r="G29" s="3"/>
      <c r="H29" s="3"/>
      <c r="I29" s="3"/>
      <c r="J29" s="3"/>
      <c r="K29" s="3"/>
      <c r="L29" s="3"/>
      <c r="M29" s="3"/>
      <c r="N29" s="3"/>
      <c r="O29" s="3"/>
      <c r="P29" s="3"/>
      <c r="Q29" s="3"/>
      <c r="R29" s="3"/>
      <c r="S29" s="3"/>
      <c r="T29" s="3"/>
      <c r="U29" s="3"/>
      <c r="V29" s="3"/>
      <c r="W29" s="3"/>
      <c r="X29" s="3"/>
      <c r="Y29" s="3"/>
      <c r="Z29" s="3"/>
    </row>
    <row r="30" spans="1:26" x14ac:dyDescent="0.25">
      <c r="A30" s="3" t="s">
        <v>150</v>
      </c>
      <c r="B30" s="3"/>
      <c r="C30" s="3"/>
      <c r="D30" s="3"/>
      <c r="E30" s="3"/>
      <c r="F30" s="3"/>
      <c r="G30" s="3"/>
      <c r="H30" s="3"/>
      <c r="I30" s="3"/>
      <c r="J30" s="3"/>
      <c r="K30" s="3"/>
      <c r="L30" s="3"/>
      <c r="M30" s="3"/>
      <c r="N30" s="3"/>
      <c r="O30" s="3"/>
      <c r="P30" s="3"/>
      <c r="Q30" s="3"/>
      <c r="R30" s="3"/>
      <c r="S30" s="3"/>
      <c r="T30" s="3"/>
      <c r="U30" s="3"/>
      <c r="V30" s="3"/>
      <c r="W30" s="3"/>
      <c r="X30" s="3"/>
      <c r="Y30" s="3"/>
      <c r="Z30" s="3"/>
    </row>
    <row r="31" spans="1:26" x14ac:dyDescent="0.25">
      <c r="A31" s="3" t="s">
        <v>151</v>
      </c>
      <c r="B31" s="3"/>
      <c r="C31" s="3"/>
      <c r="D31" s="3"/>
      <c r="E31" s="3"/>
      <c r="F31" s="3"/>
      <c r="G31" s="3"/>
      <c r="H31" s="3"/>
      <c r="I31" s="3"/>
      <c r="J31" s="3"/>
      <c r="K31" s="3"/>
      <c r="L31" s="3"/>
      <c r="M31" s="3"/>
      <c r="N31" s="3"/>
      <c r="O31" s="3"/>
      <c r="P31" s="3"/>
      <c r="Q31" s="3"/>
      <c r="R31" s="3"/>
      <c r="S31" s="3"/>
      <c r="T31" s="3"/>
      <c r="U31" s="3"/>
      <c r="V31" s="3"/>
      <c r="W31" s="3"/>
      <c r="X31" s="3"/>
      <c r="Y31" s="3"/>
      <c r="Z31" s="3"/>
    </row>
    <row r="32" spans="1:26" x14ac:dyDescent="0.25">
      <c r="A32" s="3" t="s">
        <v>152</v>
      </c>
      <c r="B32" s="3"/>
      <c r="C32" s="3"/>
      <c r="D32" s="3"/>
      <c r="E32" s="3"/>
      <c r="F32" s="3"/>
      <c r="G32" s="3"/>
      <c r="H32" s="3"/>
      <c r="I32" s="3"/>
      <c r="J32" s="3"/>
      <c r="K32" s="3"/>
      <c r="L32" s="3"/>
      <c r="M32" s="3"/>
      <c r="N32" s="3"/>
      <c r="O32" s="3"/>
      <c r="P32" s="3"/>
      <c r="Q32" s="3"/>
      <c r="R32" s="3"/>
      <c r="S32" s="3"/>
      <c r="T32" s="3"/>
      <c r="U32" s="3"/>
      <c r="V32" s="3"/>
      <c r="W32" s="3"/>
      <c r="X32" s="3"/>
      <c r="Y32" s="3"/>
      <c r="Z32" s="3"/>
    </row>
    <row r="33" spans="1:1" x14ac:dyDescent="0.25">
      <c r="A33" s="3" t="s">
        <v>153</v>
      </c>
    </row>
    <row r="34" spans="1:1" x14ac:dyDescent="0.25">
      <c r="A34" s="3" t="s">
        <v>154</v>
      </c>
    </row>
    <row r="35" spans="1:1" x14ac:dyDescent="0.25">
      <c r="A35" s="3" t="s">
        <v>155</v>
      </c>
    </row>
    <row r="38" spans="1:1" x14ac:dyDescent="0.25">
      <c r="A38" s="3" t="s">
        <v>156</v>
      </c>
    </row>
    <row r="39" spans="1:1" x14ac:dyDescent="0.25">
      <c r="A39" s="3" t="s">
        <v>157</v>
      </c>
    </row>
    <row r="40" spans="1:1" x14ac:dyDescent="0.25">
      <c r="A40" s="3" t="s">
        <v>158</v>
      </c>
    </row>
    <row r="42" spans="1:1" x14ac:dyDescent="0.25">
      <c r="A42" s="3" t="s">
        <v>159</v>
      </c>
    </row>
    <row r="43" spans="1:1" x14ac:dyDescent="0.25">
      <c r="A43" s="3" t="s">
        <v>160</v>
      </c>
    </row>
    <row r="45" spans="1:1" x14ac:dyDescent="0.25">
      <c r="A45" s="3" t="s">
        <v>161</v>
      </c>
    </row>
    <row r="46" spans="1:1" x14ac:dyDescent="0.25">
      <c r="A46" s="3" t="s">
        <v>162</v>
      </c>
    </row>
    <row r="47" spans="1:1" x14ac:dyDescent="0.25">
      <c r="A47" s="3" t="s">
        <v>163</v>
      </c>
    </row>
    <row r="48" spans="1:1" x14ac:dyDescent="0.25">
      <c r="A48" s="3" t="s">
        <v>164</v>
      </c>
    </row>
    <row r="49" spans="1:1" x14ac:dyDescent="0.25">
      <c r="A49" s="3" t="s">
        <v>165</v>
      </c>
    </row>
    <row r="50" spans="1:1" x14ac:dyDescent="0.25">
      <c r="A50" s="3" t="s">
        <v>166</v>
      </c>
    </row>
    <row r="51" spans="1:1" x14ac:dyDescent="0.25">
      <c r="A51" s="3" t="s">
        <v>167</v>
      </c>
    </row>
    <row r="52" spans="1:1" x14ac:dyDescent="0.25">
      <c r="A52" s="3" t="s">
        <v>168</v>
      </c>
    </row>
    <row r="53" spans="1:1" x14ac:dyDescent="0.25">
      <c r="A53" s="3" t="s">
        <v>169</v>
      </c>
    </row>
    <row r="55" spans="1:1" x14ac:dyDescent="0.25">
      <c r="A55" s="3" t="s">
        <v>170</v>
      </c>
    </row>
    <row r="56" spans="1:1" x14ac:dyDescent="0.25">
      <c r="A56" s="3" t="s">
        <v>171</v>
      </c>
    </row>
    <row r="58" spans="1:1" x14ac:dyDescent="0.25">
      <c r="A58" s="3" t="s">
        <v>172</v>
      </c>
    </row>
    <row r="60" spans="1:1" x14ac:dyDescent="0.25">
      <c r="A60" s="3" t="s">
        <v>173</v>
      </c>
    </row>
    <row r="62" spans="1:1" x14ac:dyDescent="0.25">
      <c r="A62" s="3" t="s">
        <v>174</v>
      </c>
    </row>
    <row r="64" spans="1:1" x14ac:dyDescent="0.25">
      <c r="A64" s="3" t="s">
        <v>175</v>
      </c>
    </row>
    <row r="65" spans="1:1" x14ac:dyDescent="0.25">
      <c r="A65" s="3" t="s">
        <v>176</v>
      </c>
    </row>
    <row r="67" spans="1:1" x14ac:dyDescent="0.25">
      <c r="A67" s="3" t="s">
        <v>177</v>
      </c>
    </row>
    <row r="69" spans="1:1" x14ac:dyDescent="0.25">
      <c r="A69" s="3" t="s">
        <v>178</v>
      </c>
    </row>
    <row r="71" spans="1:1" x14ac:dyDescent="0.25">
      <c r="A71" s="3" t="s">
        <v>134</v>
      </c>
    </row>
    <row r="72" spans="1:1" x14ac:dyDescent="0.25">
      <c r="A72" s="3" t="s">
        <v>179</v>
      </c>
    </row>
    <row r="73" spans="1:1" x14ac:dyDescent="0.25">
      <c r="A73" s="3" t="s">
        <v>180</v>
      </c>
    </row>
    <row r="74" spans="1:1" x14ac:dyDescent="0.25">
      <c r="A74" s="3" t="s">
        <v>181</v>
      </c>
    </row>
    <row r="75" spans="1:1" x14ac:dyDescent="0.25">
      <c r="A75" s="3" t="s">
        <v>182</v>
      </c>
    </row>
    <row r="76" spans="1:1" x14ac:dyDescent="0.25">
      <c r="A76" s="3" t="s">
        <v>183</v>
      </c>
    </row>
    <row r="78" spans="1:1" x14ac:dyDescent="0.25">
      <c r="A78" s="3" t="s">
        <v>184</v>
      </c>
    </row>
    <row r="79" spans="1:1" x14ac:dyDescent="0.25">
      <c r="A79" s="3" t="s">
        <v>185</v>
      </c>
    </row>
    <row r="80" spans="1:1" x14ac:dyDescent="0.25">
      <c r="A80" s="3" t="s">
        <v>182</v>
      </c>
    </row>
    <row r="81" spans="1:1" x14ac:dyDescent="0.25">
      <c r="A81" s="3" t="s">
        <v>186</v>
      </c>
    </row>
    <row r="83" spans="1:1" x14ac:dyDescent="0.25">
      <c r="A83" s="3" t="s">
        <v>137</v>
      </c>
    </row>
    <row r="84" spans="1:1" x14ac:dyDescent="0.25">
      <c r="A84" s="3" t="s">
        <v>187</v>
      </c>
    </row>
    <row r="85" spans="1:1" x14ac:dyDescent="0.25">
      <c r="A85" s="3" t="s">
        <v>188</v>
      </c>
    </row>
    <row r="86" spans="1:1" x14ac:dyDescent="0.25">
      <c r="A86" s="3" t="s">
        <v>182</v>
      </c>
    </row>
    <row r="87" spans="1:1" x14ac:dyDescent="0.25">
      <c r="A87" s="3" t="s">
        <v>189</v>
      </c>
    </row>
    <row r="88" spans="1:1" x14ac:dyDescent="0.25">
      <c r="A88" s="3" t="s">
        <v>190</v>
      </c>
    </row>
    <row r="90" spans="1:1" x14ac:dyDescent="0.25">
      <c r="A90" s="3" t="s">
        <v>130</v>
      </c>
    </row>
    <row r="91" spans="1:1" x14ac:dyDescent="0.25">
      <c r="A91" s="3" t="s">
        <v>191</v>
      </c>
    </row>
    <row r="92" spans="1:1" x14ac:dyDescent="0.25">
      <c r="A92" s="3" t="s">
        <v>192</v>
      </c>
    </row>
    <row r="93" spans="1:1" x14ac:dyDescent="0.25">
      <c r="A93" s="3" t="s">
        <v>182</v>
      </c>
    </row>
    <row r="94" spans="1:1" x14ac:dyDescent="0.25">
      <c r="A94" s="3" t="s">
        <v>193</v>
      </c>
    </row>
    <row r="95" spans="1:1" x14ac:dyDescent="0.25">
      <c r="A95" s="3" t="s">
        <v>194</v>
      </c>
    </row>
    <row r="96" spans="1:1" x14ac:dyDescent="0.25">
      <c r="A96" s="3" t="s">
        <v>195</v>
      </c>
    </row>
    <row r="98" spans="1:1" x14ac:dyDescent="0.25">
      <c r="A98" s="3" t="s">
        <v>196</v>
      </c>
    </row>
    <row r="99" spans="1:1" x14ac:dyDescent="0.25">
      <c r="A99" s="3" t="s">
        <v>197</v>
      </c>
    </row>
    <row r="100" spans="1:1" x14ac:dyDescent="0.25">
      <c r="A100" s="3" t="s">
        <v>182</v>
      </c>
    </row>
    <row r="101" spans="1:1" x14ac:dyDescent="0.25">
      <c r="A101" s="3" t="s">
        <v>198</v>
      </c>
    </row>
    <row r="102" spans="1:1" x14ac:dyDescent="0.25">
      <c r="A102" s="3" t="s">
        <v>199</v>
      </c>
    </row>
    <row r="103" spans="1:1" x14ac:dyDescent="0.25">
      <c r="A103" s="3" t="s">
        <v>200</v>
      </c>
    </row>
    <row r="105" spans="1:1" x14ac:dyDescent="0.25">
      <c r="A105" s="3" t="s">
        <v>139</v>
      </c>
    </row>
    <row r="106" spans="1:1" x14ac:dyDescent="0.25">
      <c r="A106" s="3" t="s">
        <v>201</v>
      </c>
    </row>
    <row r="107" spans="1:1" x14ac:dyDescent="0.25">
      <c r="A107" s="3" t="s">
        <v>202</v>
      </c>
    </row>
    <row r="108" spans="1:1" x14ac:dyDescent="0.25">
      <c r="A108" s="3" t="s">
        <v>203</v>
      </c>
    </row>
    <row r="109" spans="1:1" x14ac:dyDescent="0.25">
      <c r="A109" s="3" t="s">
        <v>204</v>
      </c>
    </row>
    <row r="111" spans="1:1" x14ac:dyDescent="0.25">
      <c r="A111" s="3" t="s">
        <v>127</v>
      </c>
    </row>
    <row r="112" spans="1:1" x14ac:dyDescent="0.25">
      <c r="A112" s="3" t="s">
        <v>205</v>
      </c>
    </row>
    <row r="113" spans="1:1" x14ac:dyDescent="0.25">
      <c r="A113" s="3" t="s">
        <v>206</v>
      </c>
    </row>
    <row r="114" spans="1:1" x14ac:dyDescent="0.25">
      <c r="A114" s="3" t="s">
        <v>207</v>
      </c>
    </row>
    <row r="116" spans="1:1" x14ac:dyDescent="0.25">
      <c r="A116" s="3" t="s">
        <v>124</v>
      </c>
    </row>
    <row r="117" spans="1:1" x14ac:dyDescent="0.25">
      <c r="A117" s="3" t="s">
        <v>208</v>
      </c>
    </row>
    <row r="118" spans="1:1" x14ac:dyDescent="0.25">
      <c r="A118" s="3" t="s">
        <v>209</v>
      </c>
    </row>
    <row r="120" spans="1:1" x14ac:dyDescent="0.25">
      <c r="A120" s="3" t="s">
        <v>117</v>
      </c>
    </row>
    <row r="121" spans="1:1" x14ac:dyDescent="0.25">
      <c r="A121" s="3" t="s">
        <v>210</v>
      </c>
    </row>
    <row r="122" spans="1:1" x14ac:dyDescent="0.25">
      <c r="A122" s="3" t="s">
        <v>209</v>
      </c>
    </row>
    <row r="124" spans="1:1" x14ac:dyDescent="0.25">
      <c r="A124" s="3" t="s">
        <v>79</v>
      </c>
    </row>
    <row r="125" spans="1:1" x14ac:dyDescent="0.25">
      <c r="A125" s="3" t="s">
        <v>211</v>
      </c>
    </row>
    <row r="126" spans="1:1" x14ac:dyDescent="0.25">
      <c r="A126" s="3" t="s">
        <v>209</v>
      </c>
    </row>
    <row r="128" spans="1:1" x14ac:dyDescent="0.25">
      <c r="A128" s="3" t="s">
        <v>212</v>
      </c>
    </row>
    <row r="129" spans="1:1" x14ac:dyDescent="0.25">
      <c r="A129" s="3" t="s">
        <v>213</v>
      </c>
    </row>
    <row r="130" spans="1:1" x14ac:dyDescent="0.25">
      <c r="A130" s="3" t="s">
        <v>214</v>
      </c>
    </row>
    <row r="131" spans="1:1" x14ac:dyDescent="0.25">
      <c r="A131" s="3" t="s">
        <v>215</v>
      </c>
    </row>
    <row r="133" spans="1:1" x14ac:dyDescent="0.25">
      <c r="A133" s="3" t="s">
        <v>216</v>
      </c>
    </row>
    <row r="134" spans="1:1" x14ac:dyDescent="0.25">
      <c r="A134" s="3" t="s">
        <v>217</v>
      </c>
    </row>
    <row r="135" spans="1:1" x14ac:dyDescent="0.25">
      <c r="A135" s="3" t="s">
        <v>218</v>
      </c>
    </row>
    <row r="136" spans="1:1" x14ac:dyDescent="0.25">
      <c r="A136" s="3" t="s">
        <v>215</v>
      </c>
    </row>
    <row r="138" spans="1:1" x14ac:dyDescent="0.25">
      <c r="A138" s="3" t="s">
        <v>110</v>
      </c>
    </row>
    <row r="139" spans="1:1" x14ac:dyDescent="0.25">
      <c r="A139" s="3" t="s">
        <v>219</v>
      </c>
    </row>
    <row r="140" spans="1:1" x14ac:dyDescent="0.25">
      <c r="A140" s="3" t="s">
        <v>220</v>
      </c>
    </row>
    <row r="141" spans="1:1" x14ac:dyDescent="0.25">
      <c r="A141" s="3" t="s">
        <v>221</v>
      </c>
    </row>
    <row r="142" spans="1:1" x14ac:dyDescent="0.25">
      <c r="A142" s="3" t="s">
        <v>222</v>
      </c>
    </row>
    <row r="143" spans="1:1" x14ac:dyDescent="0.25">
      <c r="A143" s="3" t="s">
        <v>223</v>
      </c>
    </row>
    <row r="144" spans="1:1" x14ac:dyDescent="0.25">
      <c r="A144" s="3" t="s">
        <v>224</v>
      </c>
    </row>
    <row r="146" spans="1:1" x14ac:dyDescent="0.25">
      <c r="A146" s="3" t="s">
        <v>121</v>
      </c>
    </row>
    <row r="147" spans="1:1" x14ac:dyDescent="0.25">
      <c r="A147" s="3" t="s">
        <v>225</v>
      </c>
    </row>
    <row r="148" spans="1:1" x14ac:dyDescent="0.25">
      <c r="A148" s="3" t="s">
        <v>226</v>
      </c>
    </row>
    <row r="149" spans="1:1" x14ac:dyDescent="0.25">
      <c r="A149" s="3" t="s">
        <v>227</v>
      </c>
    </row>
    <row r="150" spans="1:1" x14ac:dyDescent="0.25">
      <c r="A150" s="3" t="s">
        <v>228</v>
      </c>
    </row>
    <row r="151" spans="1:1" x14ac:dyDescent="0.25">
      <c r="A151" s="3" t="s">
        <v>229</v>
      </c>
    </row>
    <row r="153" spans="1:1" x14ac:dyDescent="0.25">
      <c r="A153" s="3" t="s">
        <v>141</v>
      </c>
    </row>
    <row r="154" spans="1:1" x14ac:dyDescent="0.25">
      <c r="A154" s="3" t="s">
        <v>230</v>
      </c>
    </row>
    <row r="155" spans="1:1" x14ac:dyDescent="0.25">
      <c r="A155" s="3" t="s">
        <v>231</v>
      </c>
    </row>
    <row r="157" spans="1:1" x14ac:dyDescent="0.25">
      <c r="A157" s="3" t="s">
        <v>232</v>
      </c>
    </row>
    <row r="158" spans="1:1" x14ac:dyDescent="0.25">
      <c r="A158" s="3" t="s">
        <v>233</v>
      </c>
    </row>
    <row r="159" spans="1:1" x14ac:dyDescent="0.25">
      <c r="A159" s="3" t="s">
        <v>234</v>
      </c>
    </row>
    <row r="160" spans="1:1" x14ac:dyDescent="0.25">
      <c r="A160" s="3" t="s">
        <v>235</v>
      </c>
    </row>
    <row r="161" spans="1:1" x14ac:dyDescent="0.25">
      <c r="A161" s="3" t="s">
        <v>182</v>
      </c>
    </row>
    <row r="162" spans="1:1" x14ac:dyDescent="0.25">
      <c r="A162" s="3" t="s">
        <v>236</v>
      </c>
    </row>
    <row r="164" spans="1:1" x14ac:dyDescent="0.25">
      <c r="A164" s="3" t="s">
        <v>237</v>
      </c>
    </row>
    <row r="165" spans="1:1" x14ac:dyDescent="0.25">
      <c r="A165" s="3" t="s">
        <v>238</v>
      </c>
    </row>
    <row r="166" spans="1:1" x14ac:dyDescent="0.25">
      <c r="A166" s="3" t="s">
        <v>239</v>
      </c>
    </row>
    <row r="167" spans="1:1" x14ac:dyDescent="0.25">
      <c r="A167" s="3" t="s">
        <v>182</v>
      </c>
    </row>
    <row r="168" spans="1:1" x14ac:dyDescent="0.25">
      <c r="A168" s="3" t="s">
        <v>240</v>
      </c>
    </row>
    <row r="169" spans="1:1" x14ac:dyDescent="0.25">
      <c r="A169" s="3" t="s">
        <v>241</v>
      </c>
    </row>
    <row r="171" spans="1:1" x14ac:dyDescent="0.25">
      <c r="A171" s="3" t="s">
        <v>242</v>
      </c>
    </row>
    <row r="172" spans="1:1" x14ac:dyDescent="0.25">
      <c r="A172" s="3" t="s">
        <v>243</v>
      </c>
    </row>
    <row r="173" spans="1:1" x14ac:dyDescent="0.25">
      <c r="A173" s="3" t="s">
        <v>244</v>
      </c>
    </row>
    <row r="174" spans="1:1" x14ac:dyDescent="0.25">
      <c r="A174" s="3" t="s">
        <v>182</v>
      </c>
    </row>
    <row r="175" spans="1:1" x14ac:dyDescent="0.25">
      <c r="A175" s="3" t="s">
        <v>245</v>
      </c>
    </row>
    <row r="177" spans="1:1" x14ac:dyDescent="0.25">
      <c r="A177" s="3" t="s">
        <v>246</v>
      </c>
    </row>
    <row r="178" spans="1:1" x14ac:dyDescent="0.25">
      <c r="A178" s="3" t="s">
        <v>247</v>
      </c>
    </row>
    <row r="179" spans="1:1" x14ac:dyDescent="0.25">
      <c r="A179" s="3" t="s">
        <v>248</v>
      </c>
    </row>
    <row r="181" spans="1:1" x14ac:dyDescent="0.25">
      <c r="A181" s="3" t="s">
        <v>249</v>
      </c>
    </row>
    <row r="182" spans="1:1" x14ac:dyDescent="0.25">
      <c r="A182" s="3" t="s">
        <v>250</v>
      </c>
    </row>
    <row r="183" spans="1:1" x14ac:dyDescent="0.25">
      <c r="A183" s="3" t="s">
        <v>244</v>
      </c>
    </row>
    <row r="184" spans="1:1" x14ac:dyDescent="0.25">
      <c r="A184" s="3" t="s">
        <v>182</v>
      </c>
    </row>
    <row r="185" spans="1:1" x14ac:dyDescent="0.25">
      <c r="A185" s="3" t="s">
        <v>251</v>
      </c>
    </row>
    <row r="186" spans="1:1" x14ac:dyDescent="0.25">
      <c r="A186" s="3" t="s">
        <v>252</v>
      </c>
    </row>
    <row r="188" spans="1:1" x14ac:dyDescent="0.25">
      <c r="A188" s="3" t="s">
        <v>253</v>
      </c>
    </row>
    <row r="189" spans="1:1" x14ac:dyDescent="0.25">
      <c r="A189" s="3" t="s">
        <v>254</v>
      </c>
    </row>
    <row r="190" spans="1:1" x14ac:dyDescent="0.25">
      <c r="A190" s="3" t="s">
        <v>255</v>
      </c>
    </row>
    <row r="191" spans="1:1" x14ac:dyDescent="0.25">
      <c r="A191" s="3" t="s">
        <v>256</v>
      </c>
    </row>
    <row r="193" spans="1:1" x14ac:dyDescent="0.25">
      <c r="A193" s="3" t="s">
        <v>257</v>
      </c>
    </row>
    <row r="194" spans="1:1" x14ac:dyDescent="0.25">
      <c r="A194" s="3" t="s">
        <v>258</v>
      </c>
    </row>
    <row r="195" spans="1:1" x14ac:dyDescent="0.25">
      <c r="A195" s="3" t="s">
        <v>259</v>
      </c>
    </row>
    <row r="196" spans="1:1" x14ac:dyDescent="0.25">
      <c r="A196" s="3" t="s">
        <v>215</v>
      </c>
    </row>
    <row r="198" spans="1:1" x14ac:dyDescent="0.25">
      <c r="A198" s="3" t="s">
        <v>260</v>
      </c>
    </row>
    <row r="199" spans="1:1" x14ac:dyDescent="0.25">
      <c r="A199" s="3" t="s">
        <v>261</v>
      </c>
    </row>
    <row r="200" spans="1:1" x14ac:dyDescent="0.25">
      <c r="A200" s="3" t="s">
        <v>262</v>
      </c>
    </row>
    <row r="201" spans="1:1" x14ac:dyDescent="0.25">
      <c r="A201" s="3" t="s">
        <v>263</v>
      </c>
    </row>
    <row r="202" spans="1:1" x14ac:dyDescent="0.25">
      <c r="A202" s="3" t="s">
        <v>264</v>
      </c>
    </row>
    <row r="205" spans="1:1" x14ac:dyDescent="0.25">
      <c r="A205" s="3" t="s">
        <v>265</v>
      </c>
    </row>
    <row r="206" spans="1:1" x14ac:dyDescent="0.25">
      <c r="A206" s="3" t="s">
        <v>266</v>
      </c>
    </row>
    <row r="207" spans="1:1" x14ac:dyDescent="0.25">
      <c r="A207" s="3" t="s">
        <v>267</v>
      </c>
    </row>
    <row r="209" spans="1:1" x14ac:dyDescent="0.25">
      <c r="A209" s="3" t="s">
        <v>268</v>
      </c>
    </row>
    <row r="210" spans="1:1" x14ac:dyDescent="0.25">
      <c r="A210" s="3" t="s">
        <v>269</v>
      </c>
    </row>
    <row r="211" spans="1:1" x14ac:dyDescent="0.25">
      <c r="A211" s="3" t="s">
        <v>209</v>
      </c>
    </row>
    <row r="214" spans="1:1" x14ac:dyDescent="0.25">
      <c r="A214" s="3" t="s">
        <v>270</v>
      </c>
    </row>
    <row r="215" spans="1:1" x14ac:dyDescent="0.25">
      <c r="A215" s="3" t="s">
        <v>271</v>
      </c>
    </row>
    <row r="216" spans="1:1" x14ac:dyDescent="0.25">
      <c r="A216" s="3" t="s">
        <v>272</v>
      </c>
    </row>
    <row r="217" spans="1:1" x14ac:dyDescent="0.25">
      <c r="A217" s="3" t="s">
        <v>182</v>
      </c>
    </row>
    <row r="218" spans="1:1" x14ac:dyDescent="0.25">
      <c r="A218" s="3" t="s">
        <v>273</v>
      </c>
    </row>
    <row r="221" spans="1:1" x14ac:dyDescent="0.25">
      <c r="A221" s="3" t="s">
        <v>274</v>
      </c>
    </row>
    <row r="222" spans="1:1" x14ac:dyDescent="0.25">
      <c r="A222" s="3" t="s">
        <v>275</v>
      </c>
    </row>
    <row r="223" spans="1:1" x14ac:dyDescent="0.25">
      <c r="A223" s="3" t="s">
        <v>276</v>
      </c>
    </row>
    <row r="225" spans="1:1" x14ac:dyDescent="0.25">
      <c r="A225" s="3" t="s">
        <v>277</v>
      </c>
    </row>
    <row r="226" spans="1:1" x14ac:dyDescent="0.25">
      <c r="A226" s="3" t="s">
        <v>278</v>
      </c>
    </row>
    <row r="227" spans="1:1" x14ac:dyDescent="0.25">
      <c r="A227" s="3" t="s">
        <v>279</v>
      </c>
    </row>
    <row r="229" spans="1:1" x14ac:dyDescent="0.25">
      <c r="A229" s="3" t="s">
        <v>280</v>
      </c>
    </row>
    <row r="230" spans="1:1" x14ac:dyDescent="0.25">
      <c r="A230" s="3" t="s">
        <v>281</v>
      </c>
    </row>
    <row r="232" spans="1:1" x14ac:dyDescent="0.25">
      <c r="A232" s="3" t="s">
        <v>282</v>
      </c>
    </row>
    <row r="233" spans="1:1" x14ac:dyDescent="0.25">
      <c r="A233" s="3" t="s">
        <v>283</v>
      </c>
    </row>
    <row r="234" spans="1:1" x14ac:dyDescent="0.25">
      <c r="A234" s="3" t="s">
        <v>284</v>
      </c>
    </row>
    <row r="235" spans="1:1" x14ac:dyDescent="0.25">
      <c r="A235" s="3" t="s">
        <v>285</v>
      </c>
    </row>
    <row r="237" spans="1:1" x14ac:dyDescent="0.25">
      <c r="A237" s="3" t="s">
        <v>286</v>
      </c>
    </row>
    <row r="238" spans="1:1" x14ac:dyDescent="0.25">
      <c r="A238" s="3" t="s">
        <v>287</v>
      </c>
    </row>
    <row r="239" spans="1:1" x14ac:dyDescent="0.25">
      <c r="A239" s="3" t="s">
        <v>220</v>
      </c>
    </row>
    <row r="240" spans="1:1" x14ac:dyDescent="0.25">
      <c r="A240" s="3" t="s">
        <v>288</v>
      </c>
    </row>
    <row r="241" spans="1:1" x14ac:dyDescent="0.25">
      <c r="A241" s="3" t="s">
        <v>289</v>
      </c>
    </row>
    <row r="242" spans="1:1" x14ac:dyDescent="0.25">
      <c r="A242" s="3" t="s">
        <v>290</v>
      </c>
    </row>
    <row r="244" spans="1:1" x14ac:dyDescent="0.25">
      <c r="A244" s="3" t="s">
        <v>291</v>
      </c>
    </row>
    <row r="245" spans="1:1" x14ac:dyDescent="0.25">
      <c r="A245" s="3" t="s">
        <v>292</v>
      </c>
    </row>
    <row r="246" spans="1:1" x14ac:dyDescent="0.25">
      <c r="A246" s="3" t="s">
        <v>293</v>
      </c>
    </row>
    <row r="248" spans="1:1" x14ac:dyDescent="0.25">
      <c r="A248" s="3" t="s">
        <v>294</v>
      </c>
    </row>
    <row r="250" spans="1:1" x14ac:dyDescent="0.25">
      <c r="A250" s="3" t="s">
        <v>295</v>
      </c>
    </row>
    <row r="252" spans="1:1" x14ac:dyDescent="0.25">
      <c r="A252" s="3" t="s">
        <v>296</v>
      </c>
    </row>
    <row r="254" spans="1:1" x14ac:dyDescent="0.25">
      <c r="A254" s="3" t="s">
        <v>297</v>
      </c>
    </row>
    <row r="256" spans="1:1" x14ac:dyDescent="0.25">
      <c r="A256" s="3" t="s">
        <v>298</v>
      </c>
    </row>
    <row r="258" spans="1:1" x14ac:dyDescent="0.25">
      <c r="A258" s="3" t="s">
        <v>299</v>
      </c>
    </row>
    <row r="260" spans="1:1" x14ac:dyDescent="0.25">
      <c r="A260" s="3" t="s">
        <v>300</v>
      </c>
    </row>
    <row r="262" spans="1:1" x14ac:dyDescent="0.25">
      <c r="A262" s="3" t="s">
        <v>301</v>
      </c>
    </row>
    <row r="264" spans="1:1" x14ac:dyDescent="0.25">
      <c r="A264" s="3" t="s">
        <v>302</v>
      </c>
    </row>
    <row r="266" spans="1:1" x14ac:dyDescent="0.25">
      <c r="A266" s="3" t="s">
        <v>303</v>
      </c>
    </row>
    <row r="269" spans="1:1" x14ac:dyDescent="0.25">
      <c r="A269" s="3" t="s">
        <v>304</v>
      </c>
    </row>
    <row r="271" spans="1:1" x14ac:dyDescent="0.25">
      <c r="A271" s="3" t="s">
        <v>305</v>
      </c>
    </row>
    <row r="273" spans="1:1" x14ac:dyDescent="0.25">
      <c r="A273" s="3" t="s">
        <v>306</v>
      </c>
    </row>
    <row r="275" spans="1:1" x14ac:dyDescent="0.25">
      <c r="A275" s="3" t="s">
        <v>307</v>
      </c>
    </row>
    <row r="277" spans="1:1" x14ac:dyDescent="0.25">
      <c r="A277" s="3" t="s">
        <v>308</v>
      </c>
    </row>
    <row r="280" spans="1:1" x14ac:dyDescent="0.25">
      <c r="A280" s="3" t="s">
        <v>142</v>
      </c>
    </row>
    <row r="281" spans="1:1" x14ac:dyDescent="0.25">
      <c r="A281" s="3" t="s">
        <v>143</v>
      </c>
    </row>
    <row r="282" spans="1:1" x14ac:dyDescent="0.25">
      <c r="A282" s="3" t="s">
        <v>144</v>
      </c>
    </row>
    <row r="283" spans="1:1" x14ac:dyDescent="0.25">
      <c r="A283" s="3" t="s">
        <v>145</v>
      </c>
    </row>
    <row r="284" spans="1:1" x14ac:dyDescent="0.25">
      <c r="A284" s="3" t="s">
        <v>146</v>
      </c>
    </row>
    <row r="285" spans="1:1" x14ac:dyDescent="0.25">
      <c r="A285" s="3" t="s">
        <v>147</v>
      </c>
    </row>
    <row r="286" spans="1:1" x14ac:dyDescent="0.25">
      <c r="A286" s="3" t="s">
        <v>148</v>
      </c>
    </row>
    <row r="288" spans="1:1" x14ac:dyDescent="0.25">
      <c r="A288" s="3" t="s">
        <v>149</v>
      </c>
    </row>
    <row r="289" spans="1:1" x14ac:dyDescent="0.25">
      <c r="A289" s="3" t="s">
        <v>150</v>
      </c>
    </row>
    <row r="290" spans="1:1" x14ac:dyDescent="0.25">
      <c r="A290" s="3" t="s">
        <v>151</v>
      </c>
    </row>
    <row r="291" spans="1:1" x14ac:dyDescent="0.25">
      <c r="A291" s="3" t="s">
        <v>309</v>
      </c>
    </row>
    <row r="292" spans="1:1" x14ac:dyDescent="0.25">
      <c r="A292" s="3" t="s">
        <v>153</v>
      </c>
    </row>
    <row r="293" spans="1:1" x14ac:dyDescent="0.25">
      <c r="A293" s="3" t="s">
        <v>154</v>
      </c>
    </row>
    <row r="294" spans="1:1" x14ac:dyDescent="0.25">
      <c r="A294" s="3" t="s">
        <v>155</v>
      </c>
    </row>
    <row r="297" spans="1:1" x14ac:dyDescent="0.25">
      <c r="A297" s="3" t="s">
        <v>156</v>
      </c>
    </row>
    <row r="298" spans="1:1" x14ac:dyDescent="0.25">
      <c r="A298" s="3" t="s">
        <v>157</v>
      </c>
    </row>
    <row r="299" spans="1:1" x14ac:dyDescent="0.25">
      <c r="A299" s="3" t="s">
        <v>158</v>
      </c>
    </row>
    <row r="301" spans="1:1" x14ac:dyDescent="0.25">
      <c r="A301" s="3" t="s">
        <v>159</v>
      </c>
    </row>
    <row r="302" spans="1:1" x14ac:dyDescent="0.25">
      <c r="A302" s="3" t="s">
        <v>160</v>
      </c>
    </row>
    <row r="304" spans="1:1" x14ac:dyDescent="0.25">
      <c r="A304" s="3" t="s">
        <v>161</v>
      </c>
    </row>
    <row r="305" spans="1:1" x14ac:dyDescent="0.25">
      <c r="A305" s="3" t="s">
        <v>162</v>
      </c>
    </row>
    <row r="306" spans="1:1" x14ac:dyDescent="0.25">
      <c r="A306" s="3" t="s">
        <v>163</v>
      </c>
    </row>
    <row r="307" spans="1:1" x14ac:dyDescent="0.25">
      <c r="A307" s="3" t="s">
        <v>164</v>
      </c>
    </row>
    <row r="308" spans="1:1" x14ac:dyDescent="0.25">
      <c r="A308" s="3" t="s">
        <v>165</v>
      </c>
    </row>
    <row r="309" spans="1:1" x14ac:dyDescent="0.25">
      <c r="A309" s="3" t="s">
        <v>166</v>
      </c>
    </row>
    <row r="310" spans="1:1" x14ac:dyDescent="0.25">
      <c r="A310" s="3" t="s">
        <v>167</v>
      </c>
    </row>
    <row r="311" spans="1:1" x14ac:dyDescent="0.25">
      <c r="A311" s="3" t="s">
        <v>168</v>
      </c>
    </row>
    <row r="312" spans="1:1" x14ac:dyDescent="0.25">
      <c r="A312" s="3" t="s">
        <v>169</v>
      </c>
    </row>
    <row r="315" spans="1:1" x14ac:dyDescent="0.25">
      <c r="A315" s="3" t="s">
        <v>310</v>
      </c>
    </row>
    <row r="316" spans="1:1" x14ac:dyDescent="0.25">
      <c r="A316" s="3" t="s">
        <v>311</v>
      </c>
    </row>
    <row r="318" spans="1:1" x14ac:dyDescent="0.25">
      <c r="A318" s="3" t="s">
        <v>312</v>
      </c>
    </row>
    <row r="320" spans="1:1" x14ac:dyDescent="0.25">
      <c r="A320" s="3" t="s">
        <v>313</v>
      </c>
    </row>
    <row r="321" spans="1:1" x14ac:dyDescent="0.25">
      <c r="A321" s="3" t="s">
        <v>314</v>
      </c>
    </row>
    <row r="322" spans="1:1" x14ac:dyDescent="0.25">
      <c r="A322" s="3" t="s">
        <v>315</v>
      </c>
    </row>
    <row r="323" spans="1:1" x14ac:dyDescent="0.25">
      <c r="A323" s="3" t="s">
        <v>316</v>
      </c>
    </row>
    <row r="324" spans="1:1" x14ac:dyDescent="0.25">
      <c r="A324" s="3" t="s">
        <v>317</v>
      </c>
    </row>
    <row r="325" spans="1:1" x14ac:dyDescent="0.25">
      <c r="A325" s="3" t="s">
        <v>318</v>
      </c>
    </row>
    <row r="326" spans="1:1" x14ac:dyDescent="0.25">
      <c r="A326" s="3" t="s">
        <v>319</v>
      </c>
    </row>
    <row r="327" spans="1:1" x14ac:dyDescent="0.25">
      <c r="A327" s="3" t="s">
        <v>320</v>
      </c>
    </row>
    <row r="329" spans="1:1" x14ac:dyDescent="0.25">
      <c r="A329" s="3" t="s">
        <v>321</v>
      </c>
    </row>
    <row r="330" spans="1:1" x14ac:dyDescent="0.25">
      <c r="A330" s="3" t="s">
        <v>314</v>
      </c>
    </row>
    <row r="331" spans="1:1" x14ac:dyDescent="0.25">
      <c r="A331" s="3" t="s">
        <v>315</v>
      </c>
    </row>
    <row r="332" spans="1:1" x14ac:dyDescent="0.25">
      <c r="A332" s="3" t="s">
        <v>317</v>
      </c>
    </row>
    <row r="333" spans="1:1" x14ac:dyDescent="0.25">
      <c r="A333" s="3" t="s">
        <v>318</v>
      </c>
    </row>
    <row r="334" spans="1:1" x14ac:dyDescent="0.25">
      <c r="A334" s="3" t="s">
        <v>322</v>
      </c>
    </row>
    <row r="335" spans="1:1" x14ac:dyDescent="0.25">
      <c r="A335" s="3" t="s">
        <v>323</v>
      </c>
    </row>
    <row r="338" spans="1:1" x14ac:dyDescent="0.25">
      <c r="A338" s="3" t="s">
        <v>324</v>
      </c>
    </row>
    <row r="340" spans="1:1" x14ac:dyDescent="0.25">
      <c r="A340" s="3" t="s">
        <v>325</v>
      </c>
    </row>
    <row r="341" spans="1:1" x14ac:dyDescent="0.25">
      <c r="A341" s="3" t="s">
        <v>314</v>
      </c>
    </row>
    <row r="342" spans="1:1" x14ac:dyDescent="0.25">
      <c r="A342" s="3" t="s">
        <v>326</v>
      </c>
    </row>
    <row r="343" spans="1:1" x14ac:dyDescent="0.25">
      <c r="A343" s="3" t="s">
        <v>327</v>
      </c>
    </row>
    <row r="344" spans="1:1" x14ac:dyDescent="0.25">
      <c r="A344" s="3" t="s">
        <v>328</v>
      </c>
    </row>
    <row r="345" spans="1:1" x14ac:dyDescent="0.25">
      <c r="A345" s="3">
        <v>1.95</v>
      </c>
    </row>
    <row r="347" spans="1:1" x14ac:dyDescent="0.25">
      <c r="A347" s="3" t="s">
        <v>329</v>
      </c>
    </row>
    <row r="348" spans="1:1" x14ac:dyDescent="0.25">
      <c r="A348" s="3" t="s">
        <v>314</v>
      </c>
    </row>
    <row r="349" spans="1:1" x14ac:dyDescent="0.25">
      <c r="A349" s="3" t="s">
        <v>330</v>
      </c>
    </row>
    <row r="350" spans="1:1" x14ac:dyDescent="0.25">
      <c r="A350" s="3" t="s">
        <v>331</v>
      </c>
    </row>
    <row r="351" spans="1:1" x14ac:dyDescent="0.25">
      <c r="A351" s="3">
        <v>-0.32</v>
      </c>
    </row>
    <row r="352" spans="1:1" x14ac:dyDescent="0.25">
      <c r="A352" s="3">
        <v>1.18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5EB8BA-7A1C-456F-AD0E-97E78E17751C}">
  <dimension ref="A1:BI70"/>
  <sheetViews>
    <sheetView tabSelected="1" zoomScaleNormal="100" workbookViewId="0">
      <pane xSplit="1" ySplit="2" topLeftCell="AN3" activePane="bottomRight" state="frozen"/>
      <selection pane="topRight" activeCell="B1" sqref="B1"/>
      <selection pane="bottomLeft" activeCell="A3" sqref="A3"/>
      <selection pane="bottomRight" activeCell="AN1" sqref="AN1"/>
    </sheetView>
  </sheetViews>
  <sheetFormatPr defaultRowHeight="15" x14ac:dyDescent="0.25"/>
  <cols>
    <col min="1" max="1" width="17.7109375" style="3" bestFit="1" customWidth="1"/>
    <col min="2" max="12" width="9.140625" style="5" customWidth="1"/>
    <col min="13" max="14" width="9.140625" style="5"/>
    <col min="15" max="15" width="9.140625" style="16" customWidth="1"/>
    <col min="16" max="24" width="9.140625" style="7"/>
    <col min="25" max="25" width="9.140625" style="26"/>
    <col min="26" max="26" width="9.140625" style="21"/>
    <col min="27" max="27" width="11.7109375" style="7" bestFit="1" customWidth="1"/>
    <col min="28" max="28" width="9.140625" style="23"/>
    <col min="29" max="37" width="9.140625" style="1"/>
    <col min="38" max="38" width="9.140625" style="30"/>
    <col min="39" max="39" width="12" style="33" bestFit="1" customWidth="1"/>
    <col min="40" max="40" width="12" style="35" customWidth="1"/>
    <col min="41" max="41" width="13.42578125" style="3" bestFit="1" customWidth="1"/>
    <col min="42" max="42" width="9.140625" style="43"/>
    <col min="43" max="44" width="9.140625" style="3"/>
    <col min="45" max="45" width="9.140625" style="43"/>
    <col min="46" max="46" width="9.140625" style="71"/>
    <col min="47" max="48" width="9.140625" style="13"/>
    <col min="49" max="49" width="9.140625" style="56"/>
    <col min="50" max="50" width="9.140625" style="3"/>
    <col min="51" max="51" width="8.85546875" style="35" customWidth="1"/>
    <col min="52" max="52" width="9.140625" style="43"/>
    <col min="53" max="54" width="9.140625" style="3"/>
    <col min="55" max="55" width="9.140625" style="43"/>
    <col min="56" max="57" width="9.140625" style="3"/>
    <col min="58" max="58" width="9.140625" style="43"/>
    <col min="59" max="16384" width="9.140625" style="3"/>
  </cols>
  <sheetData>
    <row r="1" spans="1:61" ht="15.75" thickBot="1" x14ac:dyDescent="0.3">
      <c r="B1" s="109" t="s">
        <v>341</v>
      </c>
      <c r="C1" s="109"/>
      <c r="D1" s="109"/>
      <c r="E1" s="109"/>
      <c r="F1" s="109"/>
      <c r="G1" s="109"/>
      <c r="H1" s="109"/>
      <c r="I1" s="109"/>
      <c r="J1" s="109"/>
      <c r="K1" s="109"/>
      <c r="L1" s="109"/>
      <c r="M1" s="109"/>
      <c r="N1" s="109"/>
      <c r="O1" s="109"/>
      <c r="P1" s="14" t="s">
        <v>349</v>
      </c>
      <c r="AC1" s="12" t="s">
        <v>356</v>
      </c>
      <c r="AJ1" s="6"/>
      <c r="AK1" s="6"/>
      <c r="AL1" s="28"/>
      <c r="AM1" s="31"/>
      <c r="AN1" s="34"/>
      <c r="AO1" s="6"/>
      <c r="AQ1" s="11" t="s">
        <v>356</v>
      </c>
      <c r="AT1" s="74"/>
      <c r="AU1" s="87" t="s">
        <v>394</v>
      </c>
      <c r="BA1" s="3" t="s">
        <v>405</v>
      </c>
      <c r="BD1" s="3" t="s">
        <v>406</v>
      </c>
      <c r="BG1" s="3" t="s">
        <v>411</v>
      </c>
    </row>
    <row r="2" spans="1:61" s="17" customFormat="1" x14ac:dyDescent="0.25">
      <c r="A2" s="17" t="s">
        <v>0</v>
      </c>
      <c r="B2" s="18" t="s">
        <v>15</v>
      </c>
      <c r="C2" s="18" t="s">
        <v>16</v>
      </c>
      <c r="D2" s="18" t="s">
        <v>17</v>
      </c>
      <c r="E2" s="18" t="s">
        <v>18</v>
      </c>
      <c r="F2" s="18" t="s">
        <v>19</v>
      </c>
      <c r="G2" s="18" t="s">
        <v>20</v>
      </c>
      <c r="H2" s="18" t="s">
        <v>21</v>
      </c>
      <c r="I2" s="18" t="s">
        <v>22</v>
      </c>
      <c r="J2" s="18" t="s">
        <v>23</v>
      </c>
      <c r="K2" s="18" t="s">
        <v>24</v>
      </c>
      <c r="L2" s="18" t="s">
        <v>25</v>
      </c>
      <c r="M2" s="18" t="s">
        <v>26</v>
      </c>
      <c r="N2" s="18" t="s">
        <v>27</v>
      </c>
      <c r="O2" s="19" t="s">
        <v>14</v>
      </c>
      <c r="P2" s="20" t="s">
        <v>332</v>
      </c>
      <c r="Q2" s="20" t="s">
        <v>333</v>
      </c>
      <c r="R2" s="20" t="s">
        <v>334</v>
      </c>
      <c r="S2" s="20" t="s">
        <v>335</v>
      </c>
      <c r="T2" s="20" t="s">
        <v>336</v>
      </c>
      <c r="U2" s="20" t="s">
        <v>337</v>
      </c>
      <c r="V2" s="20" t="s">
        <v>338</v>
      </c>
      <c r="W2" s="20" t="s">
        <v>339</v>
      </c>
      <c r="X2" s="20" t="s">
        <v>340</v>
      </c>
      <c r="Y2" s="27" t="s">
        <v>352</v>
      </c>
      <c r="Z2" s="22" t="s">
        <v>353</v>
      </c>
      <c r="AA2" s="20" t="s">
        <v>389</v>
      </c>
      <c r="AB2" s="24" t="s">
        <v>353</v>
      </c>
      <c r="AC2" s="18" t="s">
        <v>332</v>
      </c>
      <c r="AD2" s="18" t="s">
        <v>333</v>
      </c>
      <c r="AE2" s="18" t="s">
        <v>334</v>
      </c>
      <c r="AF2" s="18" t="s">
        <v>335</v>
      </c>
      <c r="AG2" s="18" t="s">
        <v>336</v>
      </c>
      <c r="AH2" s="18" t="s">
        <v>337</v>
      </c>
      <c r="AI2" s="18" t="s">
        <v>338</v>
      </c>
      <c r="AJ2" s="18" t="s">
        <v>339</v>
      </c>
      <c r="AK2" s="18" t="s">
        <v>340</v>
      </c>
      <c r="AL2" s="29" t="s">
        <v>352</v>
      </c>
      <c r="AM2" s="32" t="s">
        <v>357</v>
      </c>
      <c r="AN2" s="18" t="s">
        <v>369</v>
      </c>
      <c r="AO2" s="17" t="s">
        <v>371</v>
      </c>
      <c r="AP2" s="40" t="s">
        <v>370</v>
      </c>
      <c r="AQ2" s="17" t="s">
        <v>374</v>
      </c>
      <c r="AR2" s="17" t="s">
        <v>334</v>
      </c>
      <c r="AS2" s="40" t="s">
        <v>375</v>
      </c>
      <c r="AT2" s="72" t="s">
        <v>404</v>
      </c>
      <c r="AU2" s="88" t="str">
        <f>'Mineral lookup'!L2</f>
        <v>Clinochlore</v>
      </c>
      <c r="AV2" s="18" t="str">
        <f>'Mineral lookup'!M2</f>
        <v>Tsch</v>
      </c>
      <c r="AW2" s="19" t="str">
        <f>'Mineral lookup'!N2</f>
        <v>DT</v>
      </c>
      <c r="AX2" s="17" t="s">
        <v>332</v>
      </c>
      <c r="AY2" s="70" t="s">
        <v>403</v>
      </c>
      <c r="AZ2" s="40" t="s">
        <v>370</v>
      </c>
      <c r="BB2" s="79" t="s">
        <v>407</v>
      </c>
      <c r="BC2" s="79" t="s">
        <v>409</v>
      </c>
      <c r="BE2" s="79" t="s">
        <v>407</v>
      </c>
      <c r="BF2" s="79" t="s">
        <v>409</v>
      </c>
      <c r="BH2" s="79" t="s">
        <v>407</v>
      </c>
      <c r="BI2" s="79" t="s">
        <v>409</v>
      </c>
    </row>
    <row r="3" spans="1:61" x14ac:dyDescent="0.25">
      <c r="A3" s="3" t="s">
        <v>412</v>
      </c>
      <c r="B3" s="5">
        <v>25.7606</v>
      </c>
      <c r="C3" s="5">
        <v>4.2492000000000002E-2</v>
      </c>
      <c r="D3" s="5">
        <v>20.5123</v>
      </c>
      <c r="E3" s="5">
        <v>26.9511</v>
      </c>
      <c r="F3" s="5">
        <v>0.309394</v>
      </c>
      <c r="G3" s="5">
        <v>13.8117</v>
      </c>
      <c r="H3" s="5">
        <v>0.29506199999999999</v>
      </c>
      <c r="I3" s="5">
        <v>0</v>
      </c>
      <c r="J3" s="5">
        <v>2.0319E-2</v>
      </c>
      <c r="K3" s="5">
        <v>0</v>
      </c>
      <c r="L3" s="5">
        <v>8.6237999999999995E-2</v>
      </c>
      <c r="M3" s="5">
        <v>-3.832E-2</v>
      </c>
      <c r="N3" s="5">
        <v>11.3812</v>
      </c>
      <c r="O3" s="16">
        <v>99.132084999999989</v>
      </c>
      <c r="P3" s="7">
        <f>IF(ISERROR(SEARCH("&lt;",B3)),B3*VLOOKUP(B$2,'Convert lookup'!$A$1:$E$12,5,FALSE),0)</f>
        <v>0.42873738449657817</v>
      </c>
      <c r="Q3" s="7">
        <f>IF(ISERROR(SEARCH("&lt;",C3)),C3*VLOOKUP(C$2,'Convert lookup'!$A$1:$E$12,5,FALSE),0)</f>
        <v>5.3182275578606941E-4</v>
      </c>
      <c r="R3" s="7">
        <f>IF(ISERROR(SEARCH("&lt;",D3)),D3*VLOOKUP(D$2,'Convert lookup'!$A$1:$E$12,5,FALSE),0)</f>
        <v>0.4023546977833154</v>
      </c>
      <c r="S3" s="7">
        <f>IF(ISERROR(SEARCH("&lt;",E3)),E3*VLOOKUP(E$2,'Convert lookup'!$A$1:$E$12,5,FALSE),0)</f>
        <v>0.37512109166221269</v>
      </c>
      <c r="T3" s="7">
        <f>IF(ISERROR(SEARCH("&lt;",F3)),F3*VLOOKUP(F$2,'Convert lookup'!$A$1:$E$12,5,FALSE),0)</f>
        <v>4.3615074699664778E-3</v>
      </c>
      <c r="U3" s="7">
        <f>IF(ISERROR(SEARCH("&lt;",G3)),G3*VLOOKUP(G$2,'Convert lookup'!$A$1:$E$12,5,FALSE),0)</f>
        <v>0.34268466966385802</v>
      </c>
      <c r="V3" s="7">
        <f>IF(ISERROR(SEARCH("&lt;",H3)),H3*VLOOKUP(H$2,'Convert lookup'!$A$1:$E$12,5,FALSE),0)</f>
        <v>5.2615042243675933E-3</v>
      </c>
      <c r="W3" s="7">
        <f>IF(ISERROR(SEARCH("&lt;",I3)),I3*VLOOKUP(I$2,'Convert lookup'!$A$1:$E$12,5,FALSE),0)</f>
        <v>0</v>
      </c>
      <c r="X3" s="7">
        <f>IF(ISERROR(SEARCH("&lt;",J3)),J3*VLOOKUP(J$2,'Convert lookup'!$A$1:$E$12,5,FALSE),0)</f>
        <v>4.3142234121836096E-4</v>
      </c>
      <c r="Y3" s="26">
        <f>IF(ISERROR(SEARCH("&lt;",N3)),N3*VLOOKUP(N$2,'Convert lookup'!$A$1:$E$12,5,FALSE),0)</f>
        <v>1.2635108130911674</v>
      </c>
      <c r="Z3" s="21">
        <f>SUM(P3:X3)</f>
        <v>1.5594841003973028</v>
      </c>
      <c r="AA3" s="7">
        <f t="array" ref="AA3">SUMPRODUCT(P3:X3,TRANSPOSE('Convert lookup'!$F$2:$F$10))</f>
        <v>4.3794298907414317</v>
      </c>
      <c r="AB3" s="23">
        <v>56</v>
      </c>
      <c r="AC3" s="1">
        <f>P3*$AB3/$AA3</f>
        <v>5.4822874508315591</v>
      </c>
      <c r="AD3" s="1">
        <f t="shared" ref="AD3:AL17" si="0">Q3*$AB3/$AA3</f>
        <v>6.8004455070698301E-3</v>
      </c>
      <c r="AE3" s="1">
        <f t="shared" si="0"/>
        <v>5.1449306503342713</v>
      </c>
      <c r="AF3" s="1">
        <f t="shared" si="0"/>
        <v>4.7966930986826446</v>
      </c>
      <c r="AG3" s="1">
        <f t="shared" si="0"/>
        <v>5.57708250643493E-2</v>
      </c>
      <c r="AH3" s="1">
        <f t="shared" si="0"/>
        <v>4.3819268671811411</v>
      </c>
      <c r="AI3" s="1">
        <f t="shared" si="0"/>
        <v>6.7279130826478947E-2</v>
      </c>
      <c r="AJ3" s="1">
        <f t="shared" si="0"/>
        <v>0</v>
      </c>
      <c r="AK3" s="1">
        <f t="shared" si="0"/>
        <v>5.5166201334343129E-3</v>
      </c>
      <c r="AL3" s="30">
        <f t="shared" si="0"/>
        <v>16.15657912065042</v>
      </c>
      <c r="AM3" s="33">
        <f>SUM(AC3:AK3)</f>
        <v>19.941205088560949</v>
      </c>
      <c r="AN3" s="35">
        <f>8-SUM(AC3:AD3)</f>
        <v>2.5109121036613713</v>
      </c>
      <c r="AO3" s="1">
        <f>AE3-AN3</f>
        <v>2.6340185466729</v>
      </c>
      <c r="AP3" s="25">
        <f>AO3+SUM(AF3:AH3)</f>
        <v>11.868409337601035</v>
      </c>
      <c r="AQ3" s="1">
        <f>AC3+AD3</f>
        <v>5.4890878963386287</v>
      </c>
      <c r="AR3" s="1">
        <f>AE3</f>
        <v>5.1449306503342713</v>
      </c>
      <c r="AS3" s="25">
        <f>SUM(AF3:AH3)</f>
        <v>9.2343907909281349</v>
      </c>
      <c r="AT3" s="74">
        <f>AF3/SUM(AF3,AH3)</f>
        <v>0.52259414993997255</v>
      </c>
      <c r="AU3" s="13">
        <f t="array" ref="AU3:AW3">MMULT(AQ3:AS3,MMULT(TRANSPOSE(A),MINVERSE(MMULT(A,TRANSPOSE(A)))))</f>
        <v>0.99749866282524291</v>
      </c>
      <c r="AV3" s="75">
        <v>0.24795204030641405</v>
      </c>
      <c r="AW3" s="56">
        <v>4.0781959451910543E-2</v>
      </c>
      <c r="AX3" s="1">
        <f t="shared" ref="AX3:AX34" si="1">AQ3</f>
        <v>5.4890878963386287</v>
      </c>
      <c r="AY3" s="35">
        <f t="shared" ref="AY3:AY34" si="2">AR3</f>
        <v>5.1449306503342713</v>
      </c>
      <c r="AZ3" s="25">
        <f t="shared" ref="AZ3:AZ34" si="3">AS3</f>
        <v>9.2343907909281349</v>
      </c>
      <c r="BA3" s="3">
        <v>0.50800000000000001</v>
      </c>
      <c r="BB3" s="76">
        <v>0.50800000000000001</v>
      </c>
      <c r="BC3" s="77">
        <v>0</v>
      </c>
      <c r="BD3" s="3">
        <v>0.2</v>
      </c>
      <c r="BE3" s="76">
        <v>0.2</v>
      </c>
      <c r="BF3" s="77">
        <v>0</v>
      </c>
      <c r="BG3" s="3">
        <v>0.01</v>
      </c>
      <c r="BH3" s="76">
        <v>0.01</v>
      </c>
      <c r="BI3" s="77">
        <v>0</v>
      </c>
    </row>
    <row r="4" spans="1:61" x14ac:dyDescent="0.25">
      <c r="A4" s="3" t="s">
        <v>413</v>
      </c>
      <c r="B4" s="5">
        <v>25.994</v>
      </c>
      <c r="C4" s="5">
        <v>5.6762E-2</v>
      </c>
      <c r="D4" s="5">
        <v>20.388100000000001</v>
      </c>
      <c r="E4" s="5">
        <v>26.834700000000002</v>
      </c>
      <c r="F4" s="5">
        <v>0.25841700000000001</v>
      </c>
      <c r="G4" s="5">
        <v>14.1653</v>
      </c>
      <c r="H4" s="5">
        <v>9.5265000000000002E-2</v>
      </c>
      <c r="I4" s="5">
        <v>0</v>
      </c>
      <c r="J4" s="5">
        <v>1.6638E-2</v>
      </c>
      <c r="K4" s="5">
        <v>0</v>
      </c>
      <c r="L4" s="5">
        <v>0.12707099999999999</v>
      </c>
      <c r="M4" s="5">
        <v>-5.3990000000000003E-2</v>
      </c>
      <c r="N4" s="5">
        <v>11.395300000000001</v>
      </c>
      <c r="O4" s="16">
        <v>99.277563000000001</v>
      </c>
      <c r="P4" s="7">
        <f>IF(ISERROR(SEARCH("&lt;",B4)),B4*VLOOKUP(B$2,'Convert lookup'!$A$1:$E$12,5,FALSE),0)</f>
        <v>0.43262189438926318</v>
      </c>
      <c r="Q4" s="7">
        <f>IF(ISERROR(SEARCH("&lt;",C4)),C4*VLOOKUP(C$2,'Convert lookup'!$A$1:$E$12,5,FALSE),0)</f>
        <v>7.1042368596274295E-4</v>
      </c>
      <c r="R4" s="7">
        <f>IF(ISERROR(SEARCH("&lt;",D4)),D4*VLOOKUP(D$2,'Convert lookup'!$A$1:$E$12,5,FALSE),0)</f>
        <v>0.3999184788578567</v>
      </c>
      <c r="S4" s="7">
        <f>IF(ISERROR(SEARCH("&lt;",E4)),E4*VLOOKUP(E$2,'Convert lookup'!$A$1:$E$12,5,FALSE),0)</f>
        <v>0.37350096873329769</v>
      </c>
      <c r="T4" s="7">
        <f>IF(ISERROR(SEARCH("&lt;",F4)),F4*VLOOKUP(F$2,'Convert lookup'!$A$1:$E$12,5,FALSE),0)</f>
        <v>3.642887954731919E-3</v>
      </c>
      <c r="U4" s="7">
        <f>IF(ISERROR(SEARCH("&lt;",G4)),G4*VLOOKUP(G$2,'Convert lookup'!$A$1:$E$12,5,FALSE),0)</f>
        <v>0.35145790534035987</v>
      </c>
      <c r="V4" s="7">
        <f>IF(ISERROR(SEARCH("&lt;",H4)),H4*VLOOKUP(H$2,'Convert lookup'!$A$1:$E$12,5,FALSE),0)</f>
        <v>1.6987521264492844E-3</v>
      </c>
      <c r="W4" s="7">
        <f>IF(ISERROR(SEARCH("&lt;",I4)),I4*VLOOKUP(I$2,'Convert lookup'!$A$1:$E$12,5,FALSE),0)</f>
        <v>0</v>
      </c>
      <c r="X4" s="7">
        <f>IF(ISERROR(SEARCH("&lt;",J4)),J4*VLOOKUP(J$2,'Convert lookup'!$A$1:$E$12,5,FALSE),0)</f>
        <v>3.532656584079477E-4</v>
      </c>
      <c r="Y4" s="26">
        <f>IF(ISERROR(SEARCH("&lt;",N4)),N4*VLOOKUP(N$2,'Convert lookup'!$A$1:$E$12,5,FALSE),0)</f>
        <v>1.2650761579110974</v>
      </c>
      <c r="Z4" s="21">
        <f t="shared" ref="Z4:Z61" si="4">SUM(P4:X4)</f>
        <v>1.5639045767463295</v>
      </c>
      <c r="AA4" s="7">
        <f t="array" ref="AA4">SUMPRODUCT(P4:X4,TRANSPOSE('Convert lookup'!$F$2:$F$10))</f>
        <v>4.3940390028425593</v>
      </c>
      <c r="AB4" s="23">
        <v>56</v>
      </c>
      <c r="AC4" s="1">
        <f t="shared" ref="AC4:AC61" si="5">P4*$AB4/$AA4</f>
        <v>5.5135664635944508</v>
      </c>
      <c r="AD4" s="1">
        <f t="shared" ref="AD4:AD61" si="6">Q4*$AB4/$AA4</f>
        <v>9.0540221395797819E-3</v>
      </c>
      <c r="AE4" s="1">
        <f t="shared" ref="AE4:AE61" si="7">R4*$AB4/$AA4</f>
        <v>5.096776519633095</v>
      </c>
      <c r="AF4" s="1">
        <f t="shared" ref="AF4:AF61" si="8">S4*$AB4/$AA4</f>
        <v>4.7600975402206975</v>
      </c>
      <c r="AG4" s="1">
        <f t="shared" ref="AG4:AG61" si="9">T4*$AB4/$AA4</f>
        <v>4.6426926418499284E-2</v>
      </c>
      <c r="AH4" s="1">
        <f t="shared" ref="AH4:AH61" si="10">U4*$AB4/$AA4</f>
        <v>4.4791688663500366</v>
      </c>
      <c r="AI4" s="1">
        <f t="shared" ref="AI4:AI61" si="11">V4*$AB4/$AA4</f>
        <v>2.1649812170447064E-2</v>
      </c>
      <c r="AJ4" s="1">
        <f t="shared" ref="AJ4:AJ61" si="12">W4*$AB4/$AA4</f>
        <v>0</v>
      </c>
      <c r="AK4" s="1">
        <f t="shared" ref="AK4:AL60" si="13">X4*$AB4/$AA4</f>
        <v>4.5022078452301578E-3</v>
      </c>
      <c r="AL4" s="30">
        <f t="shared" si="0"/>
        <v>16.122812018098017</v>
      </c>
      <c r="AM4" s="33">
        <f t="shared" ref="AM4:AM61" si="14">SUM(AC4:AK4)</f>
        <v>19.931242358372039</v>
      </c>
      <c r="AN4" s="35">
        <f t="shared" ref="AN4:AN61" si="15">8-SUM(AC4:AD4)</f>
        <v>2.4773795142659694</v>
      </c>
      <c r="AO4" s="1">
        <f t="shared" ref="AO4:AO61" si="16">AE4-AN4</f>
        <v>2.6193970053671256</v>
      </c>
      <c r="AP4" s="25">
        <f t="shared" ref="AP4:AP61" si="17">AO4+SUM(AF4:AH4)</f>
        <v>11.905090338356359</v>
      </c>
      <c r="AQ4" s="1">
        <f t="shared" ref="AQ4:AQ61" si="18">AC4+AD4</f>
        <v>5.5226204857340306</v>
      </c>
      <c r="AR4" s="1">
        <f t="shared" ref="AR4:AR61" si="19">AE4</f>
        <v>5.096776519633095</v>
      </c>
      <c r="AS4" s="25">
        <f t="shared" ref="AS4:AS61" si="20">SUM(AF4:AH4)</f>
        <v>9.2856933329892328</v>
      </c>
      <c r="AT4" s="33">
        <f t="shared" ref="AT4:AT61" si="21">AF4/SUM(AF4,AH4)</f>
        <v>0.51520297507986512</v>
      </c>
      <c r="AU4" s="13">
        <f t="array" ref="AU4:AW4">MMULT(AQ4:AS4,MMULT(TRANSPOSE(A),MINVERSE(MMULT(A,TRANSPOSE(A)))))</f>
        <v>0.99914639585381926</v>
      </c>
      <c r="AV4" s="13">
        <v>0.23612894469444201</v>
      </c>
      <c r="AW4" s="56">
        <v>3.8918789360012029E-2</v>
      </c>
      <c r="AX4" s="1">
        <f t="shared" si="1"/>
        <v>5.5226204857340306</v>
      </c>
      <c r="AY4" s="35">
        <f t="shared" si="2"/>
        <v>5.096776519633095</v>
      </c>
      <c r="AZ4" s="25">
        <f t="shared" si="3"/>
        <v>9.2856933329892328</v>
      </c>
      <c r="BA4" s="3">
        <f>BA3+0.004</f>
        <v>0.51200000000000001</v>
      </c>
      <c r="BB4" s="76">
        <v>0.51200000000000001</v>
      </c>
      <c r="BC4" s="77">
        <v>4</v>
      </c>
      <c r="BD4" s="3">
        <f>BD3+0.015</f>
        <v>0.21500000000000002</v>
      </c>
      <c r="BE4" s="76">
        <v>0.21500000000000002</v>
      </c>
      <c r="BF4" s="77">
        <v>1</v>
      </c>
      <c r="BG4" s="3">
        <f>BG3+0.005</f>
        <v>1.4999999999999999E-2</v>
      </c>
      <c r="BH4" s="76">
        <v>1.4999999999999999E-2</v>
      </c>
      <c r="BI4" s="77">
        <v>1</v>
      </c>
    </row>
    <row r="5" spans="1:61" x14ac:dyDescent="0.25">
      <c r="A5" s="3" t="s">
        <v>414</v>
      </c>
      <c r="B5" s="5">
        <v>25.687799999999999</v>
      </c>
      <c r="C5" s="5">
        <v>5.4024000000000003E-2</v>
      </c>
      <c r="D5" s="5">
        <v>20.666699999999999</v>
      </c>
      <c r="E5" s="5">
        <v>26.701000000000001</v>
      </c>
      <c r="F5" s="5">
        <v>0.28487699999999999</v>
      </c>
      <c r="G5" s="5">
        <v>13.693899999999999</v>
      </c>
      <c r="H5" s="5">
        <v>0.37623299999999998</v>
      </c>
      <c r="I5" s="5">
        <v>0</v>
      </c>
      <c r="J5" s="5">
        <v>2.1843000000000001E-2</v>
      </c>
      <c r="K5" s="5">
        <v>0</v>
      </c>
      <c r="L5" s="5">
        <v>7.7906000000000003E-2</v>
      </c>
      <c r="M5" s="5">
        <v>-3.2779999999999997E-2</v>
      </c>
      <c r="N5" s="5">
        <v>11.4001</v>
      </c>
      <c r="O5" s="16">
        <v>98.931602999999981</v>
      </c>
      <c r="P5" s="7">
        <f>IF(ISERROR(SEARCH("&lt;",B5)),B5*VLOOKUP(B$2,'Convert lookup'!$A$1:$E$12,5,FALSE),0)</f>
        <v>0.42752576358746303</v>
      </c>
      <c r="Q5" s="7">
        <f>IF(ISERROR(SEARCH("&lt;",C5)),C5*VLOOKUP(C$2,'Convert lookup'!$A$1:$E$12,5,FALSE),0)</f>
        <v>6.7615533650067336E-4</v>
      </c>
      <c r="R5" s="7">
        <f>IF(ISERROR(SEARCH("&lt;",D5)),D5*VLOOKUP(D$2,'Convert lookup'!$A$1:$E$12,5,FALSE),0)</f>
        <v>0.40538329844427218</v>
      </c>
      <c r="S5" s="7">
        <f>IF(ISERROR(SEARCH("&lt;",E5)),E5*VLOOKUP(E$2,'Convert lookup'!$A$1:$E$12,5,FALSE),0)</f>
        <v>0.37164005433814357</v>
      </c>
      <c r="T5" s="7">
        <f>IF(ISERROR(SEARCH("&lt;",F5)),F5*VLOOKUP(F$2,'Convert lookup'!$A$1:$E$12,5,FALSE),0)</f>
        <v>4.0158928858401921E-3</v>
      </c>
      <c r="U5" s="7">
        <f>IF(ISERROR(SEARCH("&lt;",G5)),G5*VLOOKUP(G$2,'Convert lookup'!$A$1:$E$12,5,FALSE),0)</f>
        <v>0.33976191185081528</v>
      </c>
      <c r="V5" s="7">
        <f>IF(ISERROR(SEARCH("&lt;",H5)),H5*VLOOKUP(H$2,'Convert lookup'!$A$1:$E$12,5,FALSE),0)</f>
        <v>6.708934118410682E-3</v>
      </c>
      <c r="W5" s="7">
        <f>IF(ISERROR(SEARCH("&lt;",I5)),I5*VLOOKUP(I$2,'Convert lookup'!$A$1:$E$12,5,FALSE),0)</f>
        <v>0</v>
      </c>
      <c r="X5" s="7">
        <f>IF(ISERROR(SEARCH("&lt;",J5)),J5*VLOOKUP(J$2,'Convert lookup'!$A$1:$E$12,5,FALSE),0)</f>
        <v>4.6378060924418815E-4</v>
      </c>
      <c r="Y5" s="26">
        <f>IF(ISERROR(SEARCH("&lt;",N5)),N5*VLOOKUP(N$2,'Convert lookup'!$A$1:$E$12,5,FALSE),0)</f>
        <v>1.2656090412540522</v>
      </c>
      <c r="Z5" s="21">
        <f t="shared" si="4"/>
        <v>1.5561757911706899</v>
      </c>
      <c r="AA5" s="7">
        <f t="array" ref="AA5">SUMPRODUCT(P5:X5,TRANSPOSE('Convert lookup'!$F$2:$F$10))</f>
        <v>4.373674938024334</v>
      </c>
      <c r="AB5" s="23">
        <v>56</v>
      </c>
      <c r="AC5" s="1">
        <f t="shared" si="5"/>
        <v>5.4739876877344473</v>
      </c>
      <c r="AD5" s="1">
        <f t="shared" si="6"/>
        <v>8.6574103884231191E-3</v>
      </c>
      <c r="AE5" s="1">
        <f t="shared" si="7"/>
        <v>5.1904782670323222</v>
      </c>
      <c r="AF5" s="1">
        <f t="shared" si="8"/>
        <v>4.758433888627561</v>
      </c>
      <c r="AG5" s="1">
        <f t="shared" si="9"/>
        <v>5.1419002279268045E-2</v>
      </c>
      <c r="AH5" s="1">
        <f t="shared" si="10"/>
        <v>4.3502700436718635</v>
      </c>
      <c r="AI5" s="1">
        <f t="shared" si="11"/>
        <v>8.5900373474190703E-2</v>
      </c>
      <c r="AJ5" s="1">
        <f t="shared" si="12"/>
        <v>0</v>
      </c>
      <c r="AK5" s="1">
        <f t="shared" si="13"/>
        <v>5.9381903057949747E-3</v>
      </c>
      <c r="AL5" s="30">
        <f t="shared" si="0"/>
        <v>16.204703667859231</v>
      </c>
      <c r="AM5" s="33">
        <f t="shared" si="14"/>
        <v>19.925084863513867</v>
      </c>
      <c r="AN5" s="35">
        <f t="shared" si="15"/>
        <v>2.5173549018771295</v>
      </c>
      <c r="AO5" s="1">
        <f t="shared" si="16"/>
        <v>2.6731233651551927</v>
      </c>
      <c r="AP5" s="25">
        <f t="shared" si="17"/>
        <v>11.833246299733887</v>
      </c>
      <c r="AQ5" s="1">
        <f t="shared" si="18"/>
        <v>5.4826450981228705</v>
      </c>
      <c r="AR5" s="1">
        <f t="shared" si="19"/>
        <v>5.1904782670323222</v>
      </c>
      <c r="AS5" s="25">
        <f t="shared" si="20"/>
        <v>9.160122934578693</v>
      </c>
      <c r="AT5" s="33">
        <f t="shared" si="21"/>
        <v>0.52240515489302219</v>
      </c>
      <c r="AU5" s="13">
        <f t="array" ref="AU5:AW5">MMULT(AQ5:AS5,MMULT(TRANSPOSE(A),MINVERSE(MMULT(A,TRANSPOSE(A)))))</f>
        <v>0.99682609040617565</v>
      </c>
      <c r="AV5" s="13">
        <v>0.24915572215709159</v>
      </c>
      <c r="AW5" s="56">
        <v>5.1637754194813201E-2</v>
      </c>
      <c r="AX5" s="1">
        <f t="shared" si="1"/>
        <v>5.4826450981228705</v>
      </c>
      <c r="AY5" s="35">
        <f t="shared" si="2"/>
        <v>5.1904782670323222</v>
      </c>
      <c r="AZ5" s="25">
        <f t="shared" si="3"/>
        <v>9.160122934578693</v>
      </c>
      <c r="BA5" s="3">
        <f t="shared" ref="BA5:BA18" si="22">BA4+0.004</f>
        <v>0.51600000000000001</v>
      </c>
      <c r="BB5" s="76">
        <v>0.51600000000000001</v>
      </c>
      <c r="BC5" s="77">
        <v>2</v>
      </c>
      <c r="BD5" s="3">
        <f t="shared" ref="BD5:BD17" si="23">BD4+0.015</f>
        <v>0.23000000000000004</v>
      </c>
      <c r="BE5" s="76">
        <v>0.23000000000000004</v>
      </c>
      <c r="BF5" s="77">
        <v>6</v>
      </c>
      <c r="BG5" s="3">
        <f t="shared" ref="BG5:BG16" si="24">BG4+0.005</f>
        <v>0.02</v>
      </c>
      <c r="BH5" s="76">
        <v>0.02</v>
      </c>
      <c r="BI5" s="77">
        <v>1</v>
      </c>
    </row>
    <row r="6" spans="1:61" x14ac:dyDescent="0.25">
      <c r="A6" s="3" t="s">
        <v>415</v>
      </c>
      <c r="B6" s="5">
        <v>25.756499999999999</v>
      </c>
      <c r="C6" s="5">
        <v>5.1506999999999997E-2</v>
      </c>
      <c r="D6" s="5">
        <v>20.861699999999999</v>
      </c>
      <c r="E6" s="5">
        <v>27.040800000000001</v>
      </c>
      <c r="F6" s="5">
        <v>0.27149600000000002</v>
      </c>
      <c r="G6" s="5">
        <v>13.7475</v>
      </c>
      <c r="H6" s="5">
        <v>0.22494400000000001</v>
      </c>
      <c r="I6" s="5">
        <v>0</v>
      </c>
      <c r="J6" s="5">
        <v>2.1106E-2</v>
      </c>
      <c r="K6" s="5">
        <v>0</v>
      </c>
      <c r="L6" s="5">
        <v>0.26547700000000002</v>
      </c>
      <c r="M6" s="5">
        <v>-0.11205</v>
      </c>
      <c r="N6" s="5">
        <v>11.3497</v>
      </c>
      <c r="O6" s="16">
        <v>99.478680000000011</v>
      </c>
      <c r="P6" s="7">
        <f>IF(ISERROR(SEARCH("&lt;",B6)),B6*VLOOKUP(B$2,'Convert lookup'!$A$1:$E$12,5,FALSE),0)</f>
        <v>0.42866914760471864</v>
      </c>
      <c r="Q6" s="7">
        <f>IF(ISERROR(SEARCH("&lt;",C6)),C6*VLOOKUP(C$2,'Convert lookup'!$A$1:$E$12,5,FALSE),0)</f>
        <v>6.4465298602732458E-4</v>
      </c>
      <c r="R6" s="7">
        <f>IF(ISERROR(SEARCH("&lt;",D6)),D6*VLOOKUP(D$2,'Convert lookup'!$A$1:$E$12,5,FALSE),0)</f>
        <v>0.40920827984897795</v>
      </c>
      <c r="S6" s="7">
        <f>IF(ISERROR(SEARCH("&lt;",E6)),E6*VLOOKUP(E$2,'Convert lookup'!$A$1:$E$12,5,FALSE),0)</f>
        <v>0.37636958845537144</v>
      </c>
      <c r="T6" s="7">
        <f>IF(ISERROR(SEARCH("&lt;",F6)),F6*VLOOKUP(F$2,'Convert lookup'!$A$1:$E$12,5,FALSE),0)</f>
        <v>3.8272617829240999E-3</v>
      </c>
      <c r="U6" s="7">
        <f>IF(ISERROR(SEARCH("&lt;",G6)),G6*VLOOKUP(G$2,'Convert lookup'!$A$1:$E$12,5,FALSE),0)</f>
        <v>0.34109179146693663</v>
      </c>
      <c r="V6" s="7">
        <f>IF(ISERROR(SEARCH("&lt;",H6)),H6*VLOOKUP(H$2,'Convert lookup'!$A$1:$E$12,5,FALSE),0)</f>
        <v>4.0111698769958312E-3</v>
      </c>
      <c r="W6" s="7">
        <f>IF(ISERROR(SEARCH("&lt;",I6)),I6*VLOOKUP(I$2,'Convert lookup'!$A$1:$E$12,5,FALSE),0)</f>
        <v>0</v>
      </c>
      <c r="X6" s="7">
        <f>IF(ISERROR(SEARCH("&lt;",J6)),J6*VLOOKUP(J$2,'Convert lookup'!$A$1:$E$12,5,FALSE),0)</f>
        <v>4.4813228671463783E-4</v>
      </c>
      <c r="Y6" s="26">
        <f>IF(ISERROR(SEARCH("&lt;",N6)),N6*VLOOKUP(N$2,'Convert lookup'!$A$1:$E$12,5,FALSE),0)</f>
        <v>1.2600137661530264</v>
      </c>
      <c r="Z6" s="21">
        <f t="shared" si="4"/>
        <v>1.5642700243086667</v>
      </c>
      <c r="AA6" s="7">
        <f t="array" ref="AA6">SUMPRODUCT(P6:X6,TRANSPOSE('Convert lookup'!$F$2:$F$10))</f>
        <v>4.3959277973610877</v>
      </c>
      <c r="AB6" s="23">
        <v>56</v>
      </c>
      <c r="AC6" s="1">
        <f t="shared" si="5"/>
        <v>5.4608431649571063</v>
      </c>
      <c r="AD6" s="1">
        <f t="shared" si="6"/>
        <v>8.2122748329036821E-3</v>
      </c>
      <c r="AE6" s="1">
        <f t="shared" si="7"/>
        <v>5.2129299496909915</v>
      </c>
      <c r="AF6" s="1">
        <f t="shared" si="8"/>
        <v>4.7945957998112068</v>
      </c>
      <c r="AG6" s="1">
        <f t="shared" si="9"/>
        <v>4.8755727965416468E-2</v>
      </c>
      <c r="AH6" s="1">
        <f t="shared" si="10"/>
        <v>4.3451897307355747</v>
      </c>
      <c r="AI6" s="1">
        <f t="shared" si="11"/>
        <v>5.1098544713725991E-2</v>
      </c>
      <c r="AJ6" s="1">
        <f t="shared" si="12"/>
        <v>0</v>
      </c>
      <c r="AK6" s="1">
        <f t="shared" si="13"/>
        <v>5.7087853151466007E-3</v>
      </c>
      <c r="AL6" s="30">
        <f t="shared" si="0"/>
        <v>16.05139441710751</v>
      </c>
      <c r="AM6" s="33">
        <f t="shared" si="14"/>
        <v>19.92733397802207</v>
      </c>
      <c r="AN6" s="35">
        <f t="shared" si="15"/>
        <v>2.5309445602099903</v>
      </c>
      <c r="AO6" s="1">
        <f t="shared" si="16"/>
        <v>2.6819853894810013</v>
      </c>
      <c r="AP6" s="25">
        <f t="shared" si="17"/>
        <v>11.8705266479932</v>
      </c>
      <c r="AQ6" s="1">
        <f t="shared" si="18"/>
        <v>5.4690554397900097</v>
      </c>
      <c r="AR6" s="1">
        <f t="shared" si="19"/>
        <v>5.2129299496909915</v>
      </c>
      <c r="AS6" s="25">
        <f t="shared" si="20"/>
        <v>9.1885412585121991</v>
      </c>
      <c r="AT6" s="33">
        <f t="shared" si="21"/>
        <v>0.52458515397181027</v>
      </c>
      <c r="AU6" s="13">
        <f t="array" ref="AU6:AW6">MMULT(AQ6:AS6,MMULT(TRANSPOSE(A),MINVERSE(MMULT(A,TRANSPOSE(A)))))</f>
        <v>0.9980731093795967</v>
      </c>
      <c r="AV6" s="13">
        <v>0.25969160824378501</v>
      </c>
      <c r="AW6" s="56">
        <v>4.5467769799365954E-2</v>
      </c>
      <c r="AX6" s="1">
        <f t="shared" si="1"/>
        <v>5.4690554397900097</v>
      </c>
      <c r="AY6" s="35">
        <f t="shared" si="2"/>
        <v>5.2129299496909915</v>
      </c>
      <c r="AZ6" s="25">
        <f t="shared" si="3"/>
        <v>9.1885412585121991</v>
      </c>
      <c r="BA6" s="3">
        <f t="shared" si="22"/>
        <v>0.52</v>
      </c>
      <c r="BB6" s="76">
        <v>0.52</v>
      </c>
      <c r="BC6" s="77">
        <v>3</v>
      </c>
      <c r="BD6" s="3">
        <f t="shared" si="23"/>
        <v>0.24500000000000005</v>
      </c>
      <c r="BE6" s="76">
        <v>0.24500000000000005</v>
      </c>
      <c r="BF6" s="77">
        <v>12</v>
      </c>
      <c r="BG6" s="3">
        <f t="shared" si="24"/>
        <v>2.5000000000000001E-2</v>
      </c>
      <c r="BH6" s="76">
        <v>2.5000000000000001E-2</v>
      </c>
      <c r="BI6" s="77">
        <v>3</v>
      </c>
    </row>
    <row r="7" spans="1:61" x14ac:dyDescent="0.25">
      <c r="A7" s="3" t="s">
        <v>416</v>
      </c>
      <c r="B7" s="5">
        <v>25.433299999999999</v>
      </c>
      <c r="C7" s="5">
        <v>4.3983000000000001E-2</v>
      </c>
      <c r="D7" s="5">
        <v>20.623200000000001</v>
      </c>
      <c r="E7" s="5">
        <v>26.723299999999998</v>
      </c>
      <c r="F7" s="5">
        <v>0.30107099999999998</v>
      </c>
      <c r="G7" s="5">
        <v>13.8566</v>
      </c>
      <c r="H7" s="5">
        <v>0.27276099999999998</v>
      </c>
      <c r="I7" s="5">
        <v>0</v>
      </c>
      <c r="J7" s="5">
        <v>0</v>
      </c>
      <c r="K7" s="5">
        <v>0</v>
      </c>
      <c r="L7" s="5">
        <v>0.127471</v>
      </c>
      <c r="M7" s="5">
        <v>-5.6559999999999999E-2</v>
      </c>
      <c r="N7" s="5">
        <v>11.3841</v>
      </c>
      <c r="O7" s="16">
        <v>98.709225999999987</v>
      </c>
      <c r="P7" s="7">
        <f>IF(ISERROR(SEARCH("&lt;",B7)),B7*VLOOKUP(B$2,'Convert lookup'!$A$1:$E$12,5,FALSE),0)</f>
        <v>0.42329008334886692</v>
      </c>
      <c r="Q7" s="7">
        <f>IF(ISERROR(SEARCH("&lt;",C7)),C7*VLOOKUP(C$2,'Convert lookup'!$A$1:$E$12,5,FALSE),0)</f>
        <v>5.504838620855382E-4</v>
      </c>
      <c r="R7" s="7">
        <f>IF(ISERROR(SEARCH("&lt;",D7)),D7*VLOOKUP(D$2,'Convert lookup'!$A$1:$E$12,5,FALSE),0)</f>
        <v>0.40453003336168397</v>
      </c>
      <c r="S7" s="7">
        <f>IF(ISERROR(SEARCH("&lt;",E7)),E7*VLOOKUP(E$2,'Convert lookup'!$A$1:$E$12,5,FALSE),0)</f>
        <v>0.37195043871370032</v>
      </c>
      <c r="T7" s="7">
        <f>IF(ISERROR(SEARCH("&lt;",F7)),F7*VLOOKUP(F$2,'Convert lookup'!$A$1:$E$12,5,FALSE),0)</f>
        <v>4.2441786702078167E-3</v>
      </c>
      <c r="U7" s="7">
        <f>IF(ISERROR(SEARCH("&lt;",G7)),G7*VLOOKUP(G$2,'Convert lookup'!$A$1:$E$12,5,FALSE),0)</f>
        <v>0.34379869195422835</v>
      </c>
      <c r="V7" s="7">
        <f>IF(ISERROR(SEARCH("&lt;",H7)),H7*VLOOKUP(H$2,'Convert lookup'!$A$1:$E$12,5,FALSE),0)</f>
        <v>4.8638359183586126E-3</v>
      </c>
      <c r="W7" s="7">
        <f>IF(ISERROR(SEARCH("&lt;",I7)),I7*VLOOKUP(I$2,'Convert lookup'!$A$1:$E$12,5,FALSE),0)</f>
        <v>0</v>
      </c>
      <c r="X7" s="7">
        <f>IF(ISERROR(SEARCH("&lt;",J7)),J7*VLOOKUP(J$2,'Convert lookup'!$A$1:$E$12,5,FALSE),0)</f>
        <v>0</v>
      </c>
      <c r="Y7" s="26">
        <f>IF(ISERROR(SEARCH("&lt;",N7)),N7*VLOOKUP(N$2,'Convert lookup'!$A$1:$E$12,5,FALSE),0)</f>
        <v>1.2638327634442028</v>
      </c>
      <c r="Z7" s="21">
        <f t="shared" si="4"/>
        <v>1.5532277458291317</v>
      </c>
      <c r="AA7" s="7">
        <f t="array" ref="AA7">SUMPRODUCT(P7:X7,TRANSPOSE('Convert lookup'!$F$2:$F$10))</f>
        <v>4.3586666594418526</v>
      </c>
      <c r="AB7" s="23">
        <v>56</v>
      </c>
      <c r="AC7" s="1">
        <f t="shared" si="5"/>
        <v>5.4384164974368527</v>
      </c>
      <c r="AD7" s="1">
        <f t="shared" si="6"/>
        <v>7.0725978115375515E-3</v>
      </c>
      <c r="AE7" s="1">
        <f t="shared" si="7"/>
        <v>5.1973880175446157</v>
      </c>
      <c r="AF7" s="1">
        <f t="shared" si="8"/>
        <v>4.7788065010308669</v>
      </c>
      <c r="AG7" s="1">
        <f t="shared" si="9"/>
        <v>5.452906223438362E-2</v>
      </c>
      <c r="AH7" s="1">
        <f t="shared" si="10"/>
        <v>4.4171138225794468</v>
      </c>
      <c r="AI7" s="1">
        <f t="shared" si="11"/>
        <v>6.2490397341594631E-2</v>
      </c>
      <c r="AJ7" s="1">
        <f t="shared" si="12"/>
        <v>0</v>
      </c>
      <c r="AK7" s="1">
        <f t="shared" si="13"/>
        <v>0</v>
      </c>
      <c r="AL7" s="30">
        <f t="shared" si="0"/>
        <v>16.23768007116616</v>
      </c>
      <c r="AM7" s="33">
        <f t="shared" si="14"/>
        <v>19.9558168959793</v>
      </c>
      <c r="AN7" s="35">
        <f t="shared" si="15"/>
        <v>2.5545109047516101</v>
      </c>
      <c r="AO7" s="1">
        <f t="shared" si="16"/>
        <v>2.6428771127930055</v>
      </c>
      <c r="AP7" s="25">
        <f t="shared" si="17"/>
        <v>11.893326498637702</v>
      </c>
      <c r="AQ7" s="1">
        <f t="shared" si="18"/>
        <v>5.4454890952483899</v>
      </c>
      <c r="AR7" s="1">
        <f t="shared" si="19"/>
        <v>5.1973880175446157</v>
      </c>
      <c r="AS7" s="25">
        <f t="shared" si="20"/>
        <v>9.2504493858446963</v>
      </c>
      <c r="AT7" s="33">
        <f t="shared" si="21"/>
        <v>0.51966593150675655</v>
      </c>
      <c r="AU7" s="13">
        <f t="array" ref="AU7:AW7">MMULT(AQ7:AS7,MMULT(TRANSPOSE(A),MINVERSE(MMULT(A,TRANSPOSE(A)))))</f>
        <v>0.99776820009494283</v>
      </c>
      <c r="AV7" s="13">
        <v>0.27056005266063343</v>
      </c>
      <c r="AW7" s="56">
        <v>3.1018751630577102E-2</v>
      </c>
      <c r="AX7" s="1">
        <f t="shared" si="1"/>
        <v>5.4454890952483899</v>
      </c>
      <c r="AY7" s="35">
        <f t="shared" si="2"/>
        <v>5.1973880175446157</v>
      </c>
      <c r="AZ7" s="25">
        <f t="shared" si="3"/>
        <v>9.2504493858446963</v>
      </c>
      <c r="BA7" s="3">
        <f t="shared" si="22"/>
        <v>0.52400000000000002</v>
      </c>
      <c r="BB7" s="76">
        <v>0.52400000000000002</v>
      </c>
      <c r="BC7" s="77">
        <v>12</v>
      </c>
      <c r="BD7" s="3">
        <f t="shared" si="23"/>
        <v>0.26000000000000006</v>
      </c>
      <c r="BE7" s="76">
        <v>0.26000000000000006</v>
      </c>
      <c r="BF7" s="77">
        <v>26</v>
      </c>
      <c r="BG7" s="3">
        <f t="shared" si="24"/>
        <v>3.0000000000000002E-2</v>
      </c>
      <c r="BH7" s="76">
        <v>3.0000000000000002E-2</v>
      </c>
      <c r="BI7" s="77">
        <v>4</v>
      </c>
    </row>
    <row r="8" spans="1:61" x14ac:dyDescent="0.25">
      <c r="A8" s="3" t="s">
        <v>417</v>
      </c>
      <c r="B8" s="5">
        <v>25.6035</v>
      </c>
      <c r="C8" s="5">
        <v>3.1503999999999997E-2</v>
      </c>
      <c r="D8" s="5">
        <v>20.670300000000001</v>
      </c>
      <c r="E8" s="5">
        <v>26.7273</v>
      </c>
      <c r="F8" s="5">
        <v>0.30335600000000001</v>
      </c>
      <c r="G8" s="5">
        <v>13.732699999999999</v>
      </c>
      <c r="H8" s="5">
        <v>0.309336</v>
      </c>
      <c r="I8" s="5">
        <v>0</v>
      </c>
      <c r="J8" s="5">
        <v>0</v>
      </c>
      <c r="K8" s="5">
        <v>0</v>
      </c>
      <c r="L8" s="5">
        <v>0.13368099999999999</v>
      </c>
      <c r="M8" s="5">
        <v>-5.8939999999999999E-2</v>
      </c>
      <c r="N8" s="5">
        <v>11.387</v>
      </c>
      <c r="O8" s="16">
        <v>98.839736999999985</v>
      </c>
      <c r="P8" s="7">
        <f>IF(ISERROR(SEARCH("&lt;",B8)),B8*VLOOKUP(B$2,'Convert lookup'!$A$1:$E$12,5,FALSE),0)</f>
        <v>0.42612274651825421</v>
      </c>
      <c r="Q8" s="7">
        <f>IF(ISERROR(SEARCH("&lt;",C8)),C8*VLOOKUP(C$2,'Convert lookup'!$A$1:$E$12,5,FALSE),0)</f>
        <v>3.9429878796677794E-4</v>
      </c>
      <c r="R8" s="7">
        <f>IF(ISERROR(SEARCH("&lt;",D8)),D8*VLOOKUP(D$2,'Convert lookup'!$A$1:$E$12,5,FALSE),0)</f>
        <v>0.40545391348558985</v>
      </c>
      <c r="S8" s="7">
        <f>IF(ISERROR(SEARCH("&lt;",E8)),E8*VLOOKUP(E$2,'Convert lookup'!$A$1:$E$12,5,FALSE),0)</f>
        <v>0.37200611304115444</v>
      </c>
      <c r="T8" s="7">
        <f>IF(ISERROR(SEARCH("&lt;",F8)),F8*VLOOKUP(F$2,'Convert lookup'!$A$1:$E$12,5,FALSE),0)</f>
        <v>4.2763901693605921E-3</v>
      </c>
      <c r="U8" s="7">
        <f>IF(ISERROR(SEARCH("&lt;",G8)),G8*VLOOKUP(G$2,'Convert lookup'!$A$1:$E$12,5,FALSE),0)</f>
        <v>0.34072458590129118</v>
      </c>
      <c r="V8" s="7">
        <f>IF(ISERROR(SEARCH("&lt;",H8)),H8*VLOOKUP(H$2,'Convert lookup'!$A$1:$E$12,5,FALSE),0)</f>
        <v>5.5160361915427055E-3</v>
      </c>
      <c r="W8" s="7">
        <f>IF(ISERROR(SEARCH("&lt;",I8)),I8*VLOOKUP(I$2,'Convert lookup'!$A$1:$E$12,5,FALSE),0)</f>
        <v>0</v>
      </c>
      <c r="X8" s="7">
        <f>IF(ISERROR(SEARCH("&lt;",J8)),J8*VLOOKUP(J$2,'Convert lookup'!$A$1:$E$12,5,FALSE),0)</f>
        <v>0</v>
      </c>
      <c r="Y8" s="26">
        <f>IF(ISERROR(SEARCH("&lt;",N8)),N8*VLOOKUP(N$2,'Convert lookup'!$A$1:$E$12,5,FALSE),0)</f>
        <v>1.264154713797238</v>
      </c>
      <c r="Z8" s="21">
        <f t="shared" si="4"/>
        <v>1.5544940840951598</v>
      </c>
      <c r="AA8" s="7">
        <f t="array" ref="AA8">SUMPRODUCT(P8:X8,TRANSPOSE('Convert lookup'!$F$2:$F$10))</f>
        <v>4.3674761722883515</v>
      </c>
      <c r="AB8" s="23">
        <v>56</v>
      </c>
      <c r="AC8" s="1">
        <f t="shared" si="5"/>
        <v>5.4637673712869317</v>
      </c>
      <c r="AD8" s="1">
        <f t="shared" si="6"/>
        <v>5.0557189679114609E-3</v>
      </c>
      <c r="AE8" s="1">
        <f t="shared" si="7"/>
        <v>5.1987505505488452</v>
      </c>
      <c r="AF8" s="1">
        <f t="shared" si="8"/>
        <v>4.7698811644321992</v>
      </c>
      <c r="AG8" s="1">
        <f t="shared" si="9"/>
        <v>5.4832090671422723E-2</v>
      </c>
      <c r="AH8" s="1">
        <f t="shared" si="10"/>
        <v>4.3687878440044203</v>
      </c>
      <c r="AI8" s="1">
        <f t="shared" si="11"/>
        <v>7.0726894559001913E-2</v>
      </c>
      <c r="AJ8" s="1">
        <f t="shared" si="12"/>
        <v>0</v>
      </c>
      <c r="AK8" s="1">
        <f t="shared" si="13"/>
        <v>0</v>
      </c>
      <c r="AL8" s="30">
        <f t="shared" si="0"/>
        <v>16.209055568940475</v>
      </c>
      <c r="AM8" s="33">
        <f t="shared" si="14"/>
        <v>19.931801634470734</v>
      </c>
      <c r="AN8" s="35">
        <f t="shared" si="15"/>
        <v>2.5311769097451569</v>
      </c>
      <c r="AO8" s="1">
        <f t="shared" si="16"/>
        <v>2.6675736408036883</v>
      </c>
      <c r="AP8" s="25">
        <f t="shared" si="17"/>
        <v>11.86107473991173</v>
      </c>
      <c r="AQ8" s="1">
        <f t="shared" si="18"/>
        <v>5.4688230902548431</v>
      </c>
      <c r="AR8" s="1">
        <f t="shared" si="19"/>
        <v>5.1987505505488452</v>
      </c>
      <c r="AS8" s="25">
        <f t="shared" si="20"/>
        <v>9.1935010991080421</v>
      </c>
      <c r="AT8" s="33">
        <f t="shared" si="21"/>
        <v>0.52194484339335956</v>
      </c>
      <c r="AU8" s="13">
        <f t="array" ref="AU8:AW8">MMULT(AQ8:AS8,MMULT(TRANSPOSE(A),MINVERSE(MMULT(A,TRANSPOSE(A)))))</f>
        <v>0.99747403948003566</v>
      </c>
      <c r="AV8" s="13">
        <v>0.25801057331268518</v>
      </c>
      <c r="AW8" s="56">
        <v>4.4203024844490457E-2</v>
      </c>
      <c r="AX8" s="1">
        <f t="shared" si="1"/>
        <v>5.4688230902548431</v>
      </c>
      <c r="AY8" s="35">
        <f t="shared" si="2"/>
        <v>5.1987505505488452</v>
      </c>
      <c r="AZ8" s="25">
        <f t="shared" si="3"/>
        <v>9.1935010991080421</v>
      </c>
      <c r="BA8" s="3">
        <f t="shared" si="22"/>
        <v>0.52800000000000002</v>
      </c>
      <c r="BB8" s="76">
        <v>0.52800000000000002</v>
      </c>
      <c r="BC8" s="77">
        <v>20</v>
      </c>
      <c r="BD8" s="3">
        <f t="shared" si="23"/>
        <v>0.27500000000000008</v>
      </c>
      <c r="BE8" s="76">
        <v>0.27500000000000008</v>
      </c>
      <c r="BF8" s="77">
        <v>12</v>
      </c>
      <c r="BG8" s="3">
        <f t="shared" si="24"/>
        <v>3.5000000000000003E-2</v>
      </c>
      <c r="BH8" s="76">
        <v>3.5000000000000003E-2</v>
      </c>
      <c r="BI8" s="77">
        <v>12</v>
      </c>
    </row>
    <row r="9" spans="1:61" x14ac:dyDescent="0.25">
      <c r="A9" s="3" t="s">
        <v>418</v>
      </c>
      <c r="B9" s="5">
        <v>25.556799999999999</v>
      </c>
      <c r="C9" s="5">
        <v>5.1198E-2</v>
      </c>
      <c r="D9" s="5">
        <v>20.623100000000001</v>
      </c>
      <c r="E9" s="5">
        <v>27.193300000000001</v>
      </c>
      <c r="F9" s="5">
        <v>0.271733</v>
      </c>
      <c r="G9" s="5">
        <v>13.843500000000001</v>
      </c>
      <c r="H9" s="5">
        <v>0.15675500000000001</v>
      </c>
      <c r="I9" s="5">
        <v>0</v>
      </c>
      <c r="J9" s="5">
        <v>0</v>
      </c>
      <c r="K9" s="5">
        <v>0</v>
      </c>
      <c r="L9" s="5">
        <v>5.7466999999999997E-2</v>
      </c>
      <c r="M9" s="5">
        <v>-2.6069999999999999E-2</v>
      </c>
      <c r="N9" s="5">
        <v>11.3765</v>
      </c>
      <c r="O9" s="16">
        <v>99.104283000000009</v>
      </c>
      <c r="P9" s="7">
        <f>IF(ISERROR(SEARCH("&lt;",B9)),B9*VLOOKUP(B$2,'Convert lookup'!$A$1:$E$12,5,FALSE),0)</f>
        <v>0.42534551167683005</v>
      </c>
      <c r="Q9" s="7">
        <f>IF(ISERROR(SEARCH("&lt;",C9)),C9*VLOOKUP(C$2,'Convert lookup'!$A$1:$E$12,5,FALSE),0)</f>
        <v>6.4078559377612684E-4</v>
      </c>
      <c r="R9" s="7">
        <f>IF(ISERROR(SEARCH("&lt;",D9)),D9*VLOOKUP(D$2,'Convert lookup'!$A$1:$E$12,5,FALSE),0)</f>
        <v>0.40452807183275852</v>
      </c>
      <c r="S9" s="7">
        <f>IF(ISERROR(SEARCH("&lt;",E9)),E9*VLOOKUP(E$2,'Convert lookup'!$A$1:$E$12,5,FALSE),0)</f>
        <v>0.37849217218955994</v>
      </c>
      <c r="T9" s="7">
        <f>IF(ISERROR(SEARCH("&lt;",F9)),F9*VLOOKUP(F$2,'Convert lookup'!$A$1:$E$12,5,FALSE),0)</f>
        <v>3.8306027567968381E-3</v>
      </c>
      <c r="U9" s="7">
        <f>IF(ISERROR(SEARCH("&lt;",G9)),G9*VLOOKUP(G$2,'Convert lookup'!$A$1:$E$12,5,FALSE),0)</f>
        <v>0.3434736654062584</v>
      </c>
      <c r="V9" s="7">
        <f>IF(ISERROR(SEARCH("&lt;",H9)),H9*VLOOKUP(H$2,'Convert lookup'!$A$1:$E$12,5,FALSE),0)</f>
        <v>2.7952331872309619E-3</v>
      </c>
      <c r="W9" s="7">
        <f>IF(ISERROR(SEARCH("&lt;",I9)),I9*VLOOKUP(I$2,'Convert lookup'!$A$1:$E$12,5,FALSE),0)</f>
        <v>0</v>
      </c>
      <c r="X9" s="7">
        <f>IF(ISERROR(SEARCH("&lt;",J9)),J9*VLOOKUP(J$2,'Convert lookup'!$A$1:$E$12,5,FALSE),0)</f>
        <v>0</v>
      </c>
      <c r="Y9" s="26">
        <f>IF(ISERROR(SEARCH("&lt;",N9)),N9*VLOOKUP(N$2,'Convert lookup'!$A$1:$E$12,5,FALSE),0)</f>
        <v>1.2629890314845242</v>
      </c>
      <c r="Z9" s="21">
        <f t="shared" si="4"/>
        <v>1.5591060426432111</v>
      </c>
      <c r="AA9" s="7">
        <f t="array" ref="AA9">SUMPRODUCT(P9:X9,TRANSPOSE('Convert lookup'!$F$2:$F$10))</f>
        <v>4.3747127516603932</v>
      </c>
      <c r="AB9" s="23">
        <v>56</v>
      </c>
      <c r="AC9" s="1">
        <f t="shared" si="5"/>
        <v>5.4447800360976863</v>
      </c>
      <c r="AD9" s="1">
        <f t="shared" si="6"/>
        <v>8.2025941561176957E-3</v>
      </c>
      <c r="AE9" s="1">
        <f t="shared" si="7"/>
        <v>5.1782993098315915</v>
      </c>
      <c r="AF9" s="1">
        <f t="shared" si="8"/>
        <v>4.8450179122208015</v>
      </c>
      <c r="AG9" s="1">
        <f t="shared" si="9"/>
        <v>4.9034934762106526E-2</v>
      </c>
      <c r="AH9" s="1">
        <f t="shared" si="10"/>
        <v>4.3967515936789523</v>
      </c>
      <c r="AI9" s="1">
        <f t="shared" si="11"/>
        <v>3.5781334083140152E-2</v>
      </c>
      <c r="AJ9" s="1">
        <f t="shared" si="12"/>
        <v>0</v>
      </c>
      <c r="AK9" s="1">
        <f t="shared" si="13"/>
        <v>0</v>
      </c>
      <c r="AL9" s="30">
        <f t="shared" si="0"/>
        <v>16.167321096976995</v>
      </c>
      <c r="AM9" s="33">
        <f t="shared" si="14"/>
        <v>19.957867714830396</v>
      </c>
      <c r="AN9" s="35">
        <f t="shared" si="15"/>
        <v>2.5470173697461957</v>
      </c>
      <c r="AO9" s="1">
        <f t="shared" si="16"/>
        <v>2.6312819400853957</v>
      </c>
      <c r="AP9" s="25">
        <f t="shared" si="17"/>
        <v>11.922086380747256</v>
      </c>
      <c r="AQ9" s="1">
        <f t="shared" si="18"/>
        <v>5.4529826302538043</v>
      </c>
      <c r="AR9" s="1">
        <f t="shared" si="19"/>
        <v>5.1782993098315915</v>
      </c>
      <c r="AS9" s="25">
        <f t="shared" si="20"/>
        <v>9.2908044406618604</v>
      </c>
      <c r="AT9" s="33">
        <f t="shared" si="21"/>
        <v>0.5242521910038811</v>
      </c>
      <c r="AU9" s="13">
        <f t="array" ref="AU9:AW9">MMULT(AQ9:AS9,MMULT(TRANSPOSE(A),MINVERSE(MMULT(A,TRANSPOSE(A)))))</f>
        <v>0.99872209521131639</v>
      </c>
      <c r="AV9" s="13">
        <v>0.26967497050704659</v>
      </c>
      <c r="AW9" s="56">
        <v>2.6177761739534677E-2</v>
      </c>
      <c r="AX9" s="1">
        <f t="shared" si="1"/>
        <v>5.4529826302538043</v>
      </c>
      <c r="AY9" s="35">
        <f t="shared" si="2"/>
        <v>5.1782993098315915</v>
      </c>
      <c r="AZ9" s="25">
        <f t="shared" si="3"/>
        <v>9.2908044406618604</v>
      </c>
      <c r="BA9" s="3">
        <f t="shared" si="22"/>
        <v>0.53200000000000003</v>
      </c>
      <c r="BB9" s="76">
        <v>0.53200000000000003</v>
      </c>
      <c r="BC9" s="77">
        <v>11</v>
      </c>
      <c r="BD9" s="3">
        <f t="shared" si="23"/>
        <v>0.29000000000000009</v>
      </c>
      <c r="BE9" s="76">
        <v>0.29000000000000009</v>
      </c>
      <c r="BF9" s="77">
        <v>3</v>
      </c>
      <c r="BG9" s="3">
        <f t="shared" si="24"/>
        <v>0.04</v>
      </c>
      <c r="BH9" s="76">
        <v>0.04</v>
      </c>
      <c r="BI9" s="77">
        <v>11</v>
      </c>
    </row>
    <row r="10" spans="1:61" x14ac:dyDescent="0.25">
      <c r="A10" s="3" t="s">
        <v>419</v>
      </c>
      <c r="B10" s="5">
        <v>25.6372</v>
      </c>
      <c r="C10" s="5">
        <v>6.8665000000000004E-2</v>
      </c>
      <c r="D10" s="5">
        <v>20.563099999999999</v>
      </c>
      <c r="E10" s="5">
        <v>27.028700000000001</v>
      </c>
      <c r="F10" s="5">
        <v>0.30219000000000001</v>
      </c>
      <c r="G10" s="5">
        <v>13.734299999999999</v>
      </c>
      <c r="H10" s="5">
        <v>0.14744199999999999</v>
      </c>
      <c r="I10" s="5">
        <v>0</v>
      </c>
      <c r="J10" s="5">
        <v>0</v>
      </c>
      <c r="K10" s="5">
        <v>0</v>
      </c>
      <c r="L10" s="5">
        <v>0.115493</v>
      </c>
      <c r="M10" s="5">
        <v>-5.0840000000000003E-2</v>
      </c>
      <c r="N10" s="5">
        <v>11.379</v>
      </c>
      <c r="O10" s="16">
        <v>98.925250000000005</v>
      </c>
      <c r="P10" s="7">
        <f>IF(ISERROR(SEARCH("&lt;",B10)),B10*VLOOKUP(B$2,'Convert lookup'!$A$1:$E$12,5,FALSE),0)</f>
        <v>0.42668362048305059</v>
      </c>
      <c r="Q10" s="7">
        <f>IF(ISERROR(SEARCH("&lt;",C10)),C10*VLOOKUP(C$2,'Convert lookup'!$A$1:$E$12,5,FALSE),0)</f>
        <v>8.5939964054528983E-4</v>
      </c>
      <c r="R10" s="7">
        <f>IF(ISERROR(SEARCH("&lt;",D10)),D10*VLOOKUP(D$2,'Convert lookup'!$A$1:$E$12,5,FALSE),0)</f>
        <v>0.40335115447746439</v>
      </c>
      <c r="S10" s="7">
        <f>IF(ISERROR(SEARCH("&lt;",E10)),E10*VLOOKUP(E$2,'Convert lookup'!$A$1:$E$12,5,FALSE),0)</f>
        <v>0.37620117361482275</v>
      </c>
      <c r="T10" s="7">
        <f>IF(ISERROR(SEARCH("&lt;",F10)),F10*VLOOKUP(F$2,'Convert lookup'!$A$1:$E$12,5,FALSE),0)</f>
        <v>4.2599531417841655E-3</v>
      </c>
      <c r="U10" s="7">
        <f>IF(ISERROR(SEARCH("&lt;",G10)),G10*VLOOKUP(G$2,'Convert lookup'!$A$1:$E$12,5,FALSE),0)</f>
        <v>0.34076428380027984</v>
      </c>
      <c r="V10" s="7">
        <f>IF(ISERROR(SEARCH("&lt;",H10)),H10*VLOOKUP(H$2,'Convert lookup'!$A$1:$E$12,5,FALSE),0)</f>
        <v>2.6291650766591653E-3</v>
      </c>
      <c r="W10" s="7">
        <f>IF(ISERROR(SEARCH("&lt;",I10)),I10*VLOOKUP(I$2,'Convert lookup'!$A$1:$E$12,5,FALSE),0)</f>
        <v>0</v>
      </c>
      <c r="X10" s="7">
        <f>IF(ISERROR(SEARCH("&lt;",J10)),J10*VLOOKUP(J$2,'Convert lookup'!$A$1:$E$12,5,FALSE),0)</f>
        <v>0</v>
      </c>
      <c r="Y10" s="26">
        <f>IF(ISERROR(SEARCH("&lt;",N10)),N10*VLOOKUP(N$2,'Convert lookup'!$A$1:$E$12,5,FALSE),0)</f>
        <v>1.2632665748923131</v>
      </c>
      <c r="Z10" s="21">
        <f t="shared" si="4"/>
        <v>1.5547487502346062</v>
      </c>
      <c r="AA10" s="7">
        <f t="array" ref="AA10">SUMPRODUCT(P10:X10,TRANSPOSE('Convert lookup'!$F$2:$F$10))</f>
        <v>4.3679346951938687</v>
      </c>
      <c r="AB10" s="23">
        <v>56</v>
      </c>
      <c r="AC10" s="1">
        <f t="shared" si="5"/>
        <v>5.4703846129710278</v>
      </c>
      <c r="AD10" s="1">
        <f t="shared" si="6"/>
        <v>1.1018108838369471E-2</v>
      </c>
      <c r="AE10" s="1">
        <f t="shared" si="7"/>
        <v>5.1712459610698147</v>
      </c>
      <c r="AF10" s="1">
        <f t="shared" si="8"/>
        <v>4.8231640792640125</v>
      </c>
      <c r="AG10" s="1">
        <f t="shared" si="9"/>
        <v>5.4615600412342022E-2</v>
      </c>
      <c r="AH10" s="1">
        <f t="shared" si="10"/>
        <v>4.3688381865719927</v>
      </c>
      <c r="AI10" s="1">
        <f t="shared" si="11"/>
        <v>3.3707748528135538E-2</v>
      </c>
      <c r="AJ10" s="1">
        <f t="shared" si="12"/>
        <v>0</v>
      </c>
      <c r="AK10" s="1">
        <f t="shared" si="13"/>
        <v>0</v>
      </c>
      <c r="AL10" s="30">
        <f t="shared" si="0"/>
        <v>16.195967460733669</v>
      </c>
      <c r="AM10" s="33">
        <f t="shared" si="14"/>
        <v>19.932974297655697</v>
      </c>
      <c r="AN10" s="35">
        <f t="shared" si="15"/>
        <v>2.5185972781906028</v>
      </c>
      <c r="AO10" s="1">
        <f t="shared" si="16"/>
        <v>2.652648682879212</v>
      </c>
      <c r="AP10" s="25">
        <f t="shared" si="17"/>
        <v>11.899266549127558</v>
      </c>
      <c r="AQ10" s="1">
        <f t="shared" si="18"/>
        <v>5.4814027218093972</v>
      </c>
      <c r="AR10" s="1">
        <f t="shared" si="19"/>
        <v>5.1712459610698147</v>
      </c>
      <c r="AS10" s="25">
        <f t="shared" si="20"/>
        <v>9.2466178662483465</v>
      </c>
      <c r="AT10" s="33">
        <f t="shared" si="21"/>
        <v>0.52471310817560479</v>
      </c>
      <c r="AU10" s="13">
        <f t="array" ref="AU10:AW10">MMULT(AQ10:AS10,MMULT(TRANSPOSE(A),MINVERSE(MMULT(A,TRANSPOSE(A)))))</f>
        <v>0.99879615183828108</v>
      </c>
      <c r="AV10" s="13">
        <v>0.25568709461014383</v>
      </c>
      <c r="AW10" s="56">
        <v>3.8328243819028884E-2</v>
      </c>
      <c r="AX10" s="1">
        <f t="shared" si="1"/>
        <v>5.4814027218093972</v>
      </c>
      <c r="AY10" s="35">
        <f t="shared" si="2"/>
        <v>5.1712459610698147</v>
      </c>
      <c r="AZ10" s="25">
        <f t="shared" si="3"/>
        <v>9.2466178662483465</v>
      </c>
      <c r="BA10" s="3">
        <f t="shared" si="22"/>
        <v>0.53600000000000003</v>
      </c>
      <c r="BB10" s="76">
        <v>0.53600000000000003</v>
      </c>
      <c r="BC10" s="77">
        <v>8</v>
      </c>
      <c r="BD10" s="3">
        <f t="shared" si="23"/>
        <v>0.3050000000000001</v>
      </c>
      <c r="BE10" s="76">
        <v>0.3050000000000001</v>
      </c>
      <c r="BF10" s="77">
        <v>0</v>
      </c>
      <c r="BG10" s="3">
        <f t="shared" si="24"/>
        <v>4.4999999999999998E-2</v>
      </c>
      <c r="BH10" s="76">
        <v>4.4999999999999998E-2</v>
      </c>
      <c r="BI10" s="77">
        <v>13</v>
      </c>
    </row>
    <row r="11" spans="1:61" x14ac:dyDescent="0.25">
      <c r="A11" s="3" t="s">
        <v>420</v>
      </c>
      <c r="B11" s="5">
        <v>25.782599999999999</v>
      </c>
      <c r="C11" s="5">
        <v>6.9689000000000001E-2</v>
      </c>
      <c r="D11" s="5">
        <v>20.5151</v>
      </c>
      <c r="E11" s="5">
        <v>26.9358</v>
      </c>
      <c r="F11" s="5">
        <v>0.26807700000000001</v>
      </c>
      <c r="G11" s="5">
        <v>13.9594</v>
      </c>
      <c r="H11" s="5">
        <v>0.18717800000000001</v>
      </c>
      <c r="I11" s="5">
        <v>0</v>
      </c>
      <c r="J11" s="5">
        <v>0</v>
      </c>
      <c r="K11" s="5">
        <v>0</v>
      </c>
      <c r="L11" s="5">
        <v>6.0314E-2</v>
      </c>
      <c r="M11" s="5">
        <v>-2.5149999999999999E-2</v>
      </c>
      <c r="N11" s="5">
        <v>11.3956</v>
      </c>
      <c r="O11" s="16">
        <v>99.148608000000024</v>
      </c>
      <c r="P11" s="7">
        <f>IF(ISERROR(SEARCH("&lt;",B11)),B11*VLOOKUP(B$2,'Convert lookup'!$A$1:$E$12,5,FALSE),0)</f>
        <v>0.42910353367240961</v>
      </c>
      <c r="Q11" s="7">
        <f>IF(ISERROR(SEARCH("&lt;",C11)),C11*VLOOKUP(C$2,'Convert lookup'!$A$1:$E$12,5,FALSE),0)</f>
        <v>8.7221585305411354E-4</v>
      </c>
      <c r="R11" s="7">
        <f>IF(ISERROR(SEARCH("&lt;",D11)),D11*VLOOKUP(D$2,'Convert lookup'!$A$1:$E$12,5,FALSE),0)</f>
        <v>0.40240962059322916</v>
      </c>
      <c r="S11" s="7">
        <f>IF(ISERROR(SEARCH("&lt;",E11)),E11*VLOOKUP(E$2,'Convert lookup'!$A$1:$E$12,5,FALSE),0)</f>
        <v>0.37490813735970069</v>
      </c>
      <c r="T11" s="7">
        <f>IF(ISERROR(SEARCH("&lt;",F11)),F11*VLOOKUP(F$2,'Convert lookup'!$A$1:$E$12,5,FALSE),0)</f>
        <v>3.7790643581523996E-3</v>
      </c>
      <c r="U11" s="7">
        <f>IF(ISERROR(SEARCH("&lt;",G11)),G11*VLOOKUP(G$2,'Convert lookup'!$A$1:$E$12,5,FALSE),0)</f>
        <v>0.34634928196425208</v>
      </c>
      <c r="V11" s="7">
        <f>IF(ISERROR(SEARCH("&lt;",H11)),H11*VLOOKUP(H$2,'Convert lookup'!$A$1:$E$12,5,FALSE),0)</f>
        <v>3.3377318587574051E-3</v>
      </c>
      <c r="W11" s="7">
        <f>IF(ISERROR(SEARCH("&lt;",I11)),I11*VLOOKUP(I$2,'Convert lookup'!$A$1:$E$12,5,FALSE),0)</f>
        <v>0</v>
      </c>
      <c r="X11" s="7">
        <f>IF(ISERROR(SEARCH("&lt;",J11)),J11*VLOOKUP(J$2,'Convert lookup'!$A$1:$E$12,5,FALSE),0)</f>
        <v>0</v>
      </c>
      <c r="Y11" s="26">
        <f>IF(ISERROR(SEARCH("&lt;",N11)),N11*VLOOKUP(N$2,'Convert lookup'!$A$1:$E$12,5,FALSE),0)</f>
        <v>1.2651094631200319</v>
      </c>
      <c r="Z11" s="21">
        <f t="shared" si="4"/>
        <v>1.5607595856595555</v>
      </c>
      <c r="AA11" s="7">
        <f t="array" ref="AA11">SUMPRODUCT(P11:X11,TRANSPOSE('Convert lookup'!$F$2:$F$10))</f>
        <v>4.3838802909632673</v>
      </c>
      <c r="AB11" s="23">
        <v>56</v>
      </c>
      <c r="AC11" s="1">
        <f t="shared" si="5"/>
        <v>5.4813991922153704</v>
      </c>
      <c r="AD11" s="1">
        <f t="shared" si="6"/>
        <v>1.114174761380126E-2</v>
      </c>
      <c r="AE11" s="1">
        <f t="shared" si="7"/>
        <v>5.1404092396576928</v>
      </c>
      <c r="AF11" s="1">
        <f t="shared" si="8"/>
        <v>4.7891033282594613</v>
      </c>
      <c r="AG11" s="1">
        <f t="shared" si="9"/>
        <v>4.8274038069144806E-2</v>
      </c>
      <c r="AH11" s="1">
        <f t="shared" si="10"/>
        <v>4.4242904693313019</v>
      </c>
      <c r="AI11" s="1">
        <f t="shared" si="11"/>
        <v>4.2636425195210888E-2</v>
      </c>
      <c r="AJ11" s="1">
        <f t="shared" si="12"/>
        <v>0</v>
      </c>
      <c r="AK11" s="1">
        <f t="shared" si="13"/>
        <v>0</v>
      </c>
      <c r="AL11" s="30">
        <f t="shared" si="0"/>
        <v>16.160598655205252</v>
      </c>
      <c r="AM11" s="33">
        <f t="shared" si="14"/>
        <v>19.937254440341988</v>
      </c>
      <c r="AN11" s="35">
        <f t="shared" si="15"/>
        <v>2.5074590601708282</v>
      </c>
      <c r="AO11" s="1">
        <f t="shared" si="16"/>
        <v>2.6329501794868646</v>
      </c>
      <c r="AP11" s="25">
        <f t="shared" si="17"/>
        <v>11.894618015146772</v>
      </c>
      <c r="AQ11" s="1">
        <f t="shared" si="18"/>
        <v>5.4925409398291718</v>
      </c>
      <c r="AR11" s="1">
        <f t="shared" si="19"/>
        <v>5.1404092396576928</v>
      </c>
      <c r="AS11" s="25">
        <f t="shared" si="20"/>
        <v>9.2616678356599067</v>
      </c>
      <c r="AT11" s="33">
        <f t="shared" si="21"/>
        <v>0.51979796299511016</v>
      </c>
      <c r="AU11" s="13">
        <f t="array" ref="AU11:AW11">MMULT(AQ11:AS11,MMULT(TRANSPOSE(A),MINVERSE(MMULT(A,TRANSPOSE(A)))))</f>
        <v>0.99847727052874258</v>
      </c>
      <c r="AV11" s="13">
        <v>0.2491613416716415</v>
      </c>
      <c r="AW11" s="56">
        <v>3.7463697714039013E-2</v>
      </c>
      <c r="AX11" s="1">
        <f t="shared" si="1"/>
        <v>5.4925409398291718</v>
      </c>
      <c r="AY11" s="35">
        <f t="shared" si="2"/>
        <v>5.1404092396576928</v>
      </c>
      <c r="AZ11" s="25">
        <f t="shared" si="3"/>
        <v>9.2616678356599067</v>
      </c>
      <c r="BA11" s="3">
        <f t="shared" si="22"/>
        <v>0.54</v>
      </c>
      <c r="BB11" s="76">
        <v>0.54</v>
      </c>
      <c r="BC11" s="77">
        <v>0</v>
      </c>
      <c r="BD11" s="3">
        <f t="shared" si="23"/>
        <v>0.32000000000000012</v>
      </c>
      <c r="BE11" s="76">
        <v>0.32000000000000012</v>
      </c>
      <c r="BF11" s="77">
        <v>0</v>
      </c>
      <c r="BG11" s="3">
        <f t="shared" si="24"/>
        <v>4.9999999999999996E-2</v>
      </c>
      <c r="BH11" s="76">
        <v>4.9999999999999996E-2</v>
      </c>
      <c r="BI11" s="77">
        <v>6</v>
      </c>
    </row>
    <row r="12" spans="1:61" x14ac:dyDescent="0.25">
      <c r="A12" s="3" t="s">
        <v>421</v>
      </c>
      <c r="B12" s="5">
        <v>25.791899999999998</v>
      </c>
      <c r="C12" s="5">
        <v>2.2608E-2</v>
      </c>
      <c r="D12" s="5">
        <v>20.395800000000001</v>
      </c>
      <c r="E12" s="5">
        <v>27.017900000000001</v>
      </c>
      <c r="F12" s="5">
        <v>0.25975700000000002</v>
      </c>
      <c r="G12" s="5">
        <v>13.9613</v>
      </c>
      <c r="H12" s="5">
        <v>0.206542</v>
      </c>
      <c r="I12" s="5">
        <v>0</v>
      </c>
      <c r="J12" s="5">
        <v>0</v>
      </c>
      <c r="K12" s="5">
        <v>0</v>
      </c>
      <c r="L12" s="5">
        <v>0.111109</v>
      </c>
      <c r="M12" s="5">
        <v>-4.895E-2</v>
      </c>
      <c r="N12" s="5">
        <v>11.379200000000001</v>
      </c>
      <c r="O12" s="16">
        <v>99.097165999999973</v>
      </c>
      <c r="P12" s="7">
        <f>IF(ISERROR(SEARCH("&lt;",B12)),B12*VLOOKUP(B$2,'Convert lookup'!$A$1:$E$12,5,FALSE),0)</f>
        <v>0.42925831491492022</v>
      </c>
      <c r="Q12" s="7">
        <f>IF(ISERROR(SEARCH("&lt;",C12)),C12*VLOOKUP(C$2,'Convert lookup'!$A$1:$E$12,5,FALSE),0)</f>
        <v>2.8295794179637241E-4</v>
      </c>
      <c r="R12" s="7">
        <f>IF(ISERROR(SEARCH("&lt;",D12)),D12*VLOOKUP(D$2,'Convert lookup'!$A$1:$E$12,5,FALSE),0)</f>
        <v>0.40006951658511941</v>
      </c>
      <c r="S12" s="7">
        <f>IF(ISERROR(SEARCH("&lt;",E12)),E12*VLOOKUP(E$2,'Convert lookup'!$A$1:$E$12,5,FALSE),0)</f>
        <v>0.37605085293069662</v>
      </c>
      <c r="T12" s="7">
        <f>IF(ISERROR(SEARCH("&lt;",F12)),F12*VLOOKUP(F$2,'Convert lookup'!$A$1:$E$12,5,FALSE),0)</f>
        <v>3.6617778492022551E-3</v>
      </c>
      <c r="U12" s="7">
        <f>IF(ISERROR(SEARCH("&lt;",G12)),G12*VLOOKUP(G$2,'Convert lookup'!$A$1:$E$12,5,FALSE),0)</f>
        <v>0.34639642321930109</v>
      </c>
      <c r="V12" s="7">
        <f>IF(ISERROR(SEARCH("&lt;",H12)),H12*VLOOKUP(H$2,'Convert lookup'!$A$1:$E$12,5,FALSE),0)</f>
        <v>3.683027992453557E-3</v>
      </c>
      <c r="W12" s="7">
        <f>IF(ISERROR(SEARCH("&lt;",I12)),I12*VLOOKUP(I$2,'Convert lookup'!$A$1:$E$12,5,FALSE),0)</f>
        <v>0</v>
      </c>
      <c r="X12" s="7">
        <f>IF(ISERROR(SEARCH("&lt;",J12)),J12*VLOOKUP(J$2,'Convert lookup'!$A$1:$E$12,5,FALSE),0)</f>
        <v>0</v>
      </c>
      <c r="Y12" s="26">
        <f>IF(ISERROR(SEARCH("&lt;",N12)),N12*VLOOKUP(N$2,'Convert lookup'!$A$1:$E$12,5,FALSE),0)</f>
        <v>1.2632887783649365</v>
      </c>
      <c r="Z12" s="21">
        <f t="shared" si="4"/>
        <v>1.5594028714334895</v>
      </c>
      <c r="AA12" s="7">
        <f t="array" ref="AA12">SUMPRODUCT(P12:X12,TRANSPOSE('Convert lookup'!$F$2:$F$10))</f>
        <v>4.377957805165531</v>
      </c>
      <c r="AB12" s="23">
        <v>56</v>
      </c>
      <c r="AC12" s="1">
        <f t="shared" si="5"/>
        <v>5.4907942709892419</v>
      </c>
      <c r="AD12" s="1">
        <f t="shared" si="6"/>
        <v>3.6194146782092453E-3</v>
      </c>
      <c r="AE12" s="1">
        <f t="shared" si="7"/>
        <v>5.1174300726088413</v>
      </c>
      <c r="AF12" s="1">
        <f t="shared" si="8"/>
        <v>4.8101988875433612</v>
      </c>
      <c r="AG12" s="1">
        <f t="shared" si="9"/>
        <v>4.6839089977837957E-2</v>
      </c>
      <c r="AH12" s="1">
        <f t="shared" si="10"/>
        <v>4.4308786341871595</v>
      </c>
      <c r="AI12" s="1">
        <f t="shared" si="11"/>
        <v>4.7110908043482363E-2</v>
      </c>
      <c r="AJ12" s="1">
        <f t="shared" si="12"/>
        <v>0</v>
      </c>
      <c r="AK12" s="1">
        <f t="shared" si="13"/>
        <v>0</v>
      </c>
      <c r="AL12" s="30">
        <f t="shared" si="0"/>
        <v>16.159171635908812</v>
      </c>
      <c r="AM12" s="33">
        <f t="shared" si="14"/>
        <v>19.946871278028137</v>
      </c>
      <c r="AN12" s="35">
        <f t="shared" si="15"/>
        <v>2.5055863143325485</v>
      </c>
      <c r="AO12" s="1">
        <f t="shared" si="16"/>
        <v>2.6118437582762928</v>
      </c>
      <c r="AP12" s="25">
        <f t="shared" si="17"/>
        <v>11.899760369984651</v>
      </c>
      <c r="AQ12" s="1">
        <f t="shared" si="18"/>
        <v>5.4944136856674515</v>
      </c>
      <c r="AR12" s="1">
        <f t="shared" si="19"/>
        <v>5.1174300726088413</v>
      </c>
      <c r="AS12" s="25">
        <f t="shared" si="20"/>
        <v>9.2879166117083578</v>
      </c>
      <c r="AT12" s="33">
        <f t="shared" si="21"/>
        <v>0.520523594378698</v>
      </c>
      <c r="AU12" s="13">
        <f t="array" ref="AU12:AW12">MMULT(AQ12:AS12,MMULT(TRANSPOSE(A),MINVERSE(MMULT(A,TRANSPOSE(A)))))</f>
        <v>0.99831746756987583</v>
      </c>
      <c r="AV12" s="13">
        <v>0.24774555987590152</v>
      </c>
      <c r="AW12" s="56">
        <v>3.3294490706432756E-2</v>
      </c>
      <c r="AX12" s="1">
        <f t="shared" si="1"/>
        <v>5.4944136856674515</v>
      </c>
      <c r="AY12" s="35">
        <f t="shared" si="2"/>
        <v>5.1174300726088413</v>
      </c>
      <c r="AZ12" s="25">
        <f t="shared" si="3"/>
        <v>9.2879166117083578</v>
      </c>
      <c r="BA12" s="3">
        <f t="shared" si="22"/>
        <v>0.54400000000000004</v>
      </c>
      <c r="BB12" s="76">
        <v>0.54400000000000004</v>
      </c>
      <c r="BC12" s="77">
        <v>0</v>
      </c>
      <c r="BD12" s="3">
        <f t="shared" si="23"/>
        <v>0.33500000000000013</v>
      </c>
      <c r="BE12" s="76">
        <v>0.33500000000000013</v>
      </c>
      <c r="BF12" s="77">
        <v>0</v>
      </c>
      <c r="BG12" s="3">
        <f t="shared" si="24"/>
        <v>5.4999999999999993E-2</v>
      </c>
      <c r="BH12" s="76">
        <v>5.4999999999999993E-2</v>
      </c>
      <c r="BI12" s="77">
        <v>4</v>
      </c>
    </row>
    <row r="13" spans="1:61" x14ac:dyDescent="0.25">
      <c r="A13" s="3" t="s">
        <v>422</v>
      </c>
      <c r="B13" s="5">
        <v>25.670100000000001</v>
      </c>
      <c r="C13" s="5">
        <v>3.6053000000000002E-2</v>
      </c>
      <c r="D13" s="5">
        <v>20.302600000000002</v>
      </c>
      <c r="E13" s="5">
        <v>26.690300000000001</v>
      </c>
      <c r="F13" s="5">
        <v>0.30419099999999999</v>
      </c>
      <c r="G13" s="5">
        <v>13.7964</v>
      </c>
      <c r="H13" s="5">
        <v>0.26115699999999997</v>
      </c>
      <c r="I13" s="5">
        <v>0</v>
      </c>
      <c r="J13" s="5">
        <v>0</v>
      </c>
      <c r="K13" s="5">
        <v>0</v>
      </c>
      <c r="L13" s="5">
        <v>0.117714</v>
      </c>
      <c r="M13" s="5">
        <v>-5.3620000000000001E-2</v>
      </c>
      <c r="N13" s="5">
        <v>11.392200000000001</v>
      </c>
      <c r="O13" s="16">
        <v>98.517095000000012</v>
      </c>
      <c r="P13" s="7">
        <f>IF(ISERROR(SEARCH("&lt;",B13)),B13*VLOOKUP(B$2,'Convert lookup'!$A$1:$E$12,5,FALSE),0)</f>
        <v>0.42723117993236226</v>
      </c>
      <c r="Q13" s="7">
        <f>IF(ISERROR(SEARCH("&lt;",C13)),C13*VLOOKUP(C$2,'Convert lookup'!$A$1:$E$12,5,FALSE),0)</f>
        <v>4.5123331013732375E-4</v>
      </c>
      <c r="R13" s="7">
        <f>IF(ISERROR(SEARCH("&lt;",D13)),D13*VLOOKUP(D$2,'Convert lookup'!$A$1:$E$12,5,FALSE),0)</f>
        <v>0.39824137162656259</v>
      </c>
      <c r="S13" s="7">
        <f>IF(ISERROR(SEARCH("&lt;",E13)),E13*VLOOKUP(E$2,'Convert lookup'!$A$1:$E$12,5,FALSE),0)</f>
        <v>0.37149112551220381</v>
      </c>
      <c r="T13" s="7">
        <f>IF(ISERROR(SEARCH("&lt;",F13)),F13*VLOOKUP(F$2,'Convert lookup'!$A$1:$E$12,5,FALSE),0)</f>
        <v>4.2881611110641218E-3</v>
      </c>
      <c r="U13" s="7">
        <f>IF(ISERROR(SEARCH("&lt;",G13)),G13*VLOOKUP(G$2,'Convert lookup'!$A$1:$E$12,5,FALSE),0)</f>
        <v>0.34230505850477866</v>
      </c>
      <c r="V13" s="7">
        <f>IF(ISERROR(SEARCH("&lt;",H13)),H13*VLOOKUP(H$2,'Convert lookup'!$A$1:$E$12,5,FALSE),0)</f>
        <v>4.6569150169224341E-3</v>
      </c>
      <c r="W13" s="7">
        <f>IF(ISERROR(SEARCH("&lt;",I13)),I13*VLOOKUP(I$2,'Convert lookup'!$A$1:$E$12,5,FALSE),0)</f>
        <v>0</v>
      </c>
      <c r="X13" s="7">
        <f>IF(ISERROR(SEARCH("&lt;",J13)),J13*VLOOKUP(J$2,'Convert lookup'!$A$1:$E$12,5,FALSE),0)</f>
        <v>0</v>
      </c>
      <c r="Y13" s="26">
        <f>IF(ISERROR(SEARCH("&lt;",N13)),N13*VLOOKUP(N$2,'Convert lookup'!$A$1:$E$12,5,FALSE),0)</f>
        <v>1.2647320040854391</v>
      </c>
      <c r="Z13" s="21">
        <f t="shared" si="4"/>
        <v>1.5486650450140311</v>
      </c>
      <c r="AA13" s="7">
        <f t="array" ref="AA13">SUMPRODUCT(P13:X13,TRANSPOSE('Convert lookup'!$F$2:$F$10))</f>
        <v>4.3509362881396241</v>
      </c>
      <c r="AB13" s="23">
        <v>56</v>
      </c>
      <c r="AC13" s="1">
        <f t="shared" si="5"/>
        <v>5.4988040485516114</v>
      </c>
      <c r="AD13" s="1">
        <f t="shared" si="6"/>
        <v>5.8077304962088263E-3</v>
      </c>
      <c r="AE13" s="1">
        <f t="shared" si="7"/>
        <v>5.1256822288756618</v>
      </c>
      <c r="AF13" s="1">
        <f t="shared" si="8"/>
        <v>4.78138535041123</v>
      </c>
      <c r="AG13" s="1">
        <f t="shared" si="9"/>
        <v>5.5192033694951841E-2</v>
      </c>
      <c r="AH13" s="1">
        <f t="shared" si="10"/>
        <v>4.405737525626682</v>
      </c>
      <c r="AI13" s="1">
        <f t="shared" si="11"/>
        <v>5.9938188858004143E-2</v>
      </c>
      <c r="AJ13" s="1">
        <f t="shared" si="12"/>
        <v>0</v>
      </c>
      <c r="AK13" s="1">
        <f t="shared" si="13"/>
        <v>0</v>
      </c>
      <c r="AL13" s="30">
        <f t="shared" si="0"/>
        <v>16.278103731798836</v>
      </c>
      <c r="AM13" s="33">
        <f t="shared" si="14"/>
        <v>19.932547106514352</v>
      </c>
      <c r="AN13" s="35">
        <f t="shared" si="15"/>
        <v>2.4953882209521794</v>
      </c>
      <c r="AO13" s="1">
        <f t="shared" si="16"/>
        <v>2.6302940079234824</v>
      </c>
      <c r="AP13" s="25">
        <f t="shared" si="17"/>
        <v>11.872608917656347</v>
      </c>
      <c r="AQ13" s="1">
        <f t="shared" si="18"/>
        <v>5.5046117790478206</v>
      </c>
      <c r="AR13" s="1">
        <f t="shared" si="19"/>
        <v>5.1256822288756618</v>
      </c>
      <c r="AS13" s="25">
        <f t="shared" si="20"/>
        <v>9.2423149097328636</v>
      </c>
      <c r="AT13" s="33">
        <f t="shared" si="21"/>
        <v>0.52044425822170748</v>
      </c>
      <c r="AU13" s="13">
        <f t="array" ref="AU13:AW13">MMULT(AQ13:AS13,MMULT(TRANSPOSE(A),MINVERSE(MMULT(A,TRANSPOSE(A)))))</f>
        <v>0.99785935039792861</v>
      </c>
      <c r="AV13" s="13">
        <v>0.24127216166987497</v>
      </c>
      <c r="AW13" s="56">
        <v>4.2289045151111537E-2</v>
      </c>
      <c r="AX13" s="1">
        <f t="shared" si="1"/>
        <v>5.5046117790478206</v>
      </c>
      <c r="AY13" s="35">
        <f t="shared" si="2"/>
        <v>5.1256822288756618</v>
      </c>
      <c r="AZ13" s="25">
        <f t="shared" si="3"/>
        <v>9.2423149097328636</v>
      </c>
      <c r="BA13" s="3">
        <f t="shared" si="22"/>
        <v>0.54800000000000004</v>
      </c>
      <c r="BB13" s="76">
        <v>0.54800000000000004</v>
      </c>
      <c r="BC13" s="77">
        <v>0</v>
      </c>
      <c r="BD13" s="3">
        <f t="shared" si="23"/>
        <v>0.35000000000000014</v>
      </c>
      <c r="BE13" s="76">
        <v>0.35000000000000014</v>
      </c>
      <c r="BF13" s="77">
        <v>0</v>
      </c>
      <c r="BG13" s="3">
        <f t="shared" si="24"/>
        <v>5.9999999999999991E-2</v>
      </c>
      <c r="BH13" s="76">
        <v>5.9999999999999991E-2</v>
      </c>
      <c r="BI13" s="77">
        <v>2</v>
      </c>
    </row>
    <row r="14" spans="1:61" x14ac:dyDescent="0.25">
      <c r="A14" s="3" t="s">
        <v>423</v>
      </c>
      <c r="B14" s="5">
        <v>25.718399999999999</v>
      </c>
      <c r="C14" s="5">
        <v>2.9347000000000002E-2</v>
      </c>
      <c r="D14" s="5">
        <v>20.7514</v>
      </c>
      <c r="E14" s="5">
        <v>27.168399999999998</v>
      </c>
      <c r="F14" s="5">
        <v>0.270368</v>
      </c>
      <c r="G14" s="5">
        <v>13.368600000000001</v>
      </c>
      <c r="H14" s="5">
        <v>0.25319199999999997</v>
      </c>
      <c r="I14" s="5">
        <v>0</v>
      </c>
      <c r="J14" s="5">
        <v>0</v>
      </c>
      <c r="K14" s="5">
        <v>0</v>
      </c>
      <c r="L14" s="5">
        <v>4.7535000000000001E-2</v>
      </c>
      <c r="M14" s="5">
        <v>-2.2249999999999999E-2</v>
      </c>
      <c r="N14" s="5">
        <v>11.387700000000001</v>
      </c>
      <c r="O14" s="16">
        <v>98.972691999999995</v>
      </c>
      <c r="P14" s="7">
        <f>IF(ISERROR(SEARCH("&lt;",B14)),B14*VLOOKUP(B$2,'Convert lookup'!$A$1:$E$12,5,FALSE),0)</f>
        <v>0.42803504380475593</v>
      </c>
      <c r="Q14" s="7">
        <f>IF(ISERROR(SEARCH("&lt;",C14)),C14*VLOOKUP(C$2,'Convert lookup'!$A$1:$E$12,5,FALSE),0)</f>
        <v>3.6730213720356255E-4</v>
      </c>
      <c r="R14" s="7">
        <f>IF(ISERROR(SEARCH("&lt;",D14)),D14*VLOOKUP(D$2,'Convert lookup'!$A$1:$E$12,5,FALSE),0)</f>
        <v>0.40704471344416238</v>
      </c>
      <c r="S14" s="7">
        <f>IF(ISERROR(SEARCH("&lt;",E14)),E14*VLOOKUP(E$2,'Convert lookup'!$A$1:$E$12,5,FALSE),0)</f>
        <v>0.378145599501158</v>
      </c>
      <c r="T14" s="7">
        <f>IF(ISERROR(SEARCH("&lt;",F14)),F14*VLOOKUP(F$2,'Convert lookup'!$A$1:$E$12,5,FALSE),0)</f>
        <v>3.8113604389222048E-3</v>
      </c>
      <c r="U14" s="7">
        <f>IF(ISERROR(SEARCH("&lt;",G14)),G14*VLOOKUP(G$2,'Convert lookup'!$A$1:$E$12,5,FALSE),0)</f>
        <v>0.33169083276267602</v>
      </c>
      <c r="V14" s="7">
        <f>IF(ISERROR(SEARCH("&lt;",H14)),H14*VLOOKUP(H$2,'Convert lookup'!$A$1:$E$12,5,FALSE),0)</f>
        <v>4.5148842533978602E-3</v>
      </c>
      <c r="W14" s="7">
        <f>IF(ISERROR(SEARCH("&lt;",I14)),I14*VLOOKUP(I$2,'Convert lookup'!$A$1:$E$12,5,FALSE),0)</f>
        <v>0</v>
      </c>
      <c r="X14" s="7">
        <f>IF(ISERROR(SEARCH("&lt;",J14)),J14*VLOOKUP(J$2,'Convert lookup'!$A$1:$E$12,5,FALSE),0)</f>
        <v>0</v>
      </c>
      <c r="Y14" s="26">
        <f>IF(ISERROR(SEARCH("&lt;",N14)),N14*VLOOKUP(N$2,'Convert lookup'!$A$1:$E$12,5,FALSE),0)</f>
        <v>1.2642324259514188</v>
      </c>
      <c r="Z14" s="21">
        <f t="shared" si="4"/>
        <v>1.5536097363422761</v>
      </c>
      <c r="AA14" s="7">
        <f t="array" ref="AA14">SUMPRODUCT(P14:X14,TRANSPOSE('Convert lookup'!$F$2:$F$10))</f>
        <v>4.3710688780126334</v>
      </c>
      <c r="AB14" s="23">
        <v>56</v>
      </c>
      <c r="AC14" s="1">
        <f t="shared" si="5"/>
        <v>5.4837759646479434</v>
      </c>
      <c r="AD14" s="1">
        <f t="shared" si="6"/>
        <v>4.7056956221544245E-3</v>
      </c>
      <c r="AE14" s="1">
        <f t="shared" si="7"/>
        <v>5.2148581019928759</v>
      </c>
      <c r="AF14" s="1">
        <f t="shared" si="8"/>
        <v>4.8446167660695565</v>
      </c>
      <c r="AG14" s="1">
        <f t="shared" si="9"/>
        <v>4.8829288793244816E-2</v>
      </c>
      <c r="AH14" s="1">
        <f t="shared" si="10"/>
        <v>4.2494609792456739</v>
      </c>
      <c r="AI14" s="1">
        <f t="shared" si="11"/>
        <v>5.7842492362013387E-2</v>
      </c>
      <c r="AJ14" s="1">
        <f t="shared" si="12"/>
        <v>0</v>
      </c>
      <c r="AK14" s="1">
        <f t="shared" si="13"/>
        <v>0</v>
      </c>
      <c r="AL14" s="30">
        <f t="shared" si="0"/>
        <v>16.196728495723974</v>
      </c>
      <c r="AM14" s="33">
        <f t="shared" si="14"/>
        <v>19.904089288733463</v>
      </c>
      <c r="AN14" s="35">
        <f t="shared" si="15"/>
        <v>2.5115183397299026</v>
      </c>
      <c r="AO14" s="1">
        <f t="shared" si="16"/>
        <v>2.7033397622629733</v>
      </c>
      <c r="AP14" s="25">
        <f t="shared" si="17"/>
        <v>11.84624679637145</v>
      </c>
      <c r="AQ14" s="1">
        <f t="shared" si="18"/>
        <v>5.4884816602700974</v>
      </c>
      <c r="AR14" s="1">
        <f t="shared" si="19"/>
        <v>5.2148581019928759</v>
      </c>
      <c r="AS14" s="25">
        <f t="shared" si="20"/>
        <v>9.1429070341084753</v>
      </c>
      <c r="AT14" s="33">
        <f t="shared" si="21"/>
        <v>0.53272216290049168</v>
      </c>
      <c r="AU14" s="13">
        <f t="array" ref="AU14:AW14">MMULT(AQ14:AS14,MMULT(TRANSPOSE(A),MINVERSE(MMULT(A,TRANSPOSE(A)))))</f>
        <v>0.99793419670135664</v>
      </c>
      <c r="AV14" s="13">
        <v>0.24956175996902086</v>
      </c>
      <c r="AW14" s="56">
        <v>5.6218568827841153E-2</v>
      </c>
      <c r="AX14" s="1">
        <f t="shared" si="1"/>
        <v>5.4884816602700974</v>
      </c>
      <c r="AY14" s="35">
        <f t="shared" si="2"/>
        <v>5.2148581019928759</v>
      </c>
      <c r="AZ14" s="25">
        <f t="shared" si="3"/>
        <v>9.1429070341084753</v>
      </c>
      <c r="BA14" s="3">
        <f t="shared" si="22"/>
        <v>0.55200000000000005</v>
      </c>
      <c r="BB14" s="76">
        <v>0.55200000000000005</v>
      </c>
      <c r="BC14" s="77">
        <v>0</v>
      </c>
      <c r="BD14" s="3">
        <f t="shared" si="23"/>
        <v>0.36500000000000016</v>
      </c>
      <c r="BE14" s="76">
        <v>0.36500000000000016</v>
      </c>
      <c r="BF14" s="77">
        <v>0</v>
      </c>
      <c r="BG14" s="3">
        <f t="shared" si="24"/>
        <v>6.4999999999999988E-2</v>
      </c>
      <c r="BH14" s="76">
        <v>6.4999999999999988E-2</v>
      </c>
      <c r="BI14" s="77">
        <v>1</v>
      </c>
    </row>
    <row r="15" spans="1:61" x14ac:dyDescent="0.25">
      <c r="A15" s="3" t="s">
        <v>424</v>
      </c>
      <c r="B15" s="5">
        <v>25.939399999999999</v>
      </c>
      <c r="C15" s="5">
        <v>8.3294000000000007E-2</v>
      </c>
      <c r="D15" s="5">
        <v>20.160299999999999</v>
      </c>
      <c r="E15" s="5">
        <v>27.038499999999999</v>
      </c>
      <c r="F15" s="5">
        <v>0.26703500000000002</v>
      </c>
      <c r="G15" s="5">
        <v>14.009399999999999</v>
      </c>
      <c r="H15" s="5">
        <v>0.27448</v>
      </c>
      <c r="I15" s="5">
        <v>4.7761999999999999E-2</v>
      </c>
      <c r="J15" s="5">
        <v>0</v>
      </c>
      <c r="K15" s="5">
        <v>2.7838000000000002E-2</v>
      </c>
      <c r="L15" s="5">
        <v>0.26744600000000002</v>
      </c>
      <c r="M15" s="5">
        <v>-0.11890000000000001</v>
      </c>
      <c r="N15" s="5">
        <v>11.3385</v>
      </c>
      <c r="O15" s="16">
        <v>99.335055000000011</v>
      </c>
      <c r="P15" s="7">
        <f>IF(ISERROR(SEARCH("&lt;",B15)),B15*VLOOKUP(B$2,'Convert lookup'!$A$1:$E$12,5,FALSE),0)</f>
        <v>0.43171317870742681</v>
      </c>
      <c r="Q15" s="7">
        <f>IF(ISERROR(SEARCH("&lt;",C15)),C15*VLOOKUP(C$2,'Convert lookup'!$A$1:$E$12,5,FALSE),0)</f>
        <v>1.0424937545995686E-3</v>
      </c>
      <c r="R15" s="7">
        <f>IF(ISERROR(SEARCH("&lt;",D15)),D15*VLOOKUP(D$2,'Convert lookup'!$A$1:$E$12,5,FALSE),0)</f>
        <v>0.3954501159655901</v>
      </c>
      <c r="S15" s="7">
        <f>IF(ISERROR(SEARCH("&lt;",E15)),E15*VLOOKUP(E$2,'Convert lookup'!$A$1:$E$12,5,FALSE),0)</f>
        <v>0.37633757571708532</v>
      </c>
      <c r="T15" s="7">
        <f>IF(ISERROR(SEARCH("&lt;",F15)),F15*VLOOKUP(F$2,'Convert lookup'!$A$1:$E$12,5,FALSE),0)</f>
        <v>3.7643753506612881E-3</v>
      </c>
      <c r="U15" s="7">
        <f>IF(ISERROR(SEARCH("&lt;",G15)),G15*VLOOKUP(G$2,'Convert lookup'!$A$1:$E$12,5,FALSE),0)</f>
        <v>0.34758984130764875</v>
      </c>
      <c r="V15" s="7">
        <f>IF(ISERROR(SEARCH("&lt;",H15)),H15*VLOOKUP(H$2,'Convert lookup'!$A$1:$E$12,5,FALSE),0)</f>
        <v>4.8944888854017699E-3</v>
      </c>
      <c r="W15" s="7">
        <f>IF(ISERROR(SEARCH("&lt;",I15)),I15*VLOOKUP(I$2,'Convert lookup'!$A$1:$E$12,5,FALSE),0)</f>
        <v>1.5412331995351969E-3</v>
      </c>
      <c r="X15" s="7">
        <f>IF(ISERROR(SEARCH("&lt;",J15)),J15*VLOOKUP(J$2,'Convert lookup'!$A$1:$E$12,5,FALSE),0)</f>
        <v>0</v>
      </c>
      <c r="Y15" s="26">
        <f>IF(ISERROR(SEARCH("&lt;",N15)),N15*VLOOKUP(N$2,'Convert lookup'!$A$1:$E$12,5,FALSE),0)</f>
        <v>1.2587703716861318</v>
      </c>
      <c r="Z15" s="21">
        <f t="shared" si="4"/>
        <v>1.5623333028879489</v>
      </c>
      <c r="AA15" s="7">
        <f t="array" ref="AA15">SUMPRODUCT(P15:X15,TRANSPOSE('Convert lookup'!$F$2:$F$10))</f>
        <v>4.3840868334660046</v>
      </c>
      <c r="AB15" s="23">
        <v>56</v>
      </c>
      <c r="AC15" s="1">
        <f t="shared" si="5"/>
        <v>5.5144751748684468</v>
      </c>
      <c r="AD15" s="1">
        <f t="shared" si="6"/>
        <v>1.3316262308477503E-2</v>
      </c>
      <c r="AE15" s="1">
        <f t="shared" si="7"/>
        <v>5.0512700444314236</v>
      </c>
      <c r="AF15" s="1">
        <f t="shared" si="8"/>
        <v>4.8071365921133502</v>
      </c>
      <c r="AG15" s="1">
        <f t="shared" si="9"/>
        <v>4.8084134198220774E-2</v>
      </c>
      <c r="AH15" s="1">
        <f t="shared" si="10"/>
        <v>4.4399282798510447</v>
      </c>
      <c r="AI15" s="1">
        <f t="shared" si="11"/>
        <v>6.2519605106864606E-2</v>
      </c>
      <c r="AJ15" s="1">
        <f t="shared" si="12"/>
        <v>1.9686895459079253E-2</v>
      </c>
      <c r="AK15" s="1">
        <f t="shared" si="13"/>
        <v>0</v>
      </c>
      <c r="AL15" s="30">
        <f t="shared" si="0"/>
        <v>16.078865107398876</v>
      </c>
      <c r="AM15" s="33">
        <f t="shared" si="14"/>
        <v>19.956416988336908</v>
      </c>
      <c r="AN15" s="35">
        <f t="shared" si="15"/>
        <v>2.4722085628230754</v>
      </c>
      <c r="AO15" s="1">
        <f t="shared" si="16"/>
        <v>2.5790614816083481</v>
      </c>
      <c r="AP15" s="25">
        <f t="shared" si="17"/>
        <v>11.874210487770963</v>
      </c>
      <c r="AQ15" s="1">
        <f t="shared" si="18"/>
        <v>5.5277914371769246</v>
      </c>
      <c r="AR15" s="1">
        <f t="shared" si="19"/>
        <v>5.0512700444314236</v>
      </c>
      <c r="AS15" s="25">
        <f t="shared" si="20"/>
        <v>9.2951490061626156</v>
      </c>
      <c r="AT15" s="33">
        <f t="shared" si="21"/>
        <v>0.51985539829917393</v>
      </c>
      <c r="AU15" s="13">
        <f t="array" ref="AU15:AW15">MMULT(AQ15:AS15,MMULT(TRANSPOSE(A),MINVERSE(MMULT(A,TRANSPOSE(A)))))</f>
        <v>0.99741560525584294</v>
      </c>
      <c r="AV15" s="13">
        <v>0.22835109717906621</v>
      </c>
      <c r="AW15" s="56">
        <v>3.7050808672946411E-2</v>
      </c>
      <c r="AX15" s="1">
        <f t="shared" si="1"/>
        <v>5.5277914371769246</v>
      </c>
      <c r="AY15" s="35">
        <f t="shared" si="2"/>
        <v>5.0512700444314236</v>
      </c>
      <c r="AZ15" s="25">
        <f t="shared" si="3"/>
        <v>9.2951490061626156</v>
      </c>
      <c r="BA15" s="3">
        <f t="shared" si="22"/>
        <v>0.55600000000000005</v>
      </c>
      <c r="BB15" s="76">
        <v>0.55600000000000005</v>
      </c>
      <c r="BC15" s="77">
        <v>0</v>
      </c>
      <c r="BD15" s="3">
        <f t="shared" si="23"/>
        <v>0.38000000000000017</v>
      </c>
      <c r="BE15" s="76">
        <v>0.38000000000000017</v>
      </c>
      <c r="BF15" s="77">
        <v>0</v>
      </c>
      <c r="BG15" s="3">
        <f t="shared" si="24"/>
        <v>6.9999999999999993E-2</v>
      </c>
      <c r="BH15" s="76">
        <v>6.9999999999999993E-2</v>
      </c>
      <c r="BI15" s="77">
        <v>0</v>
      </c>
    </row>
    <row r="16" spans="1:61" x14ac:dyDescent="0.25">
      <c r="A16" s="3" t="s">
        <v>425</v>
      </c>
      <c r="B16" s="5">
        <v>26.053100000000001</v>
      </c>
      <c r="C16" s="5">
        <v>0</v>
      </c>
      <c r="D16" s="5">
        <v>20.038499999999999</v>
      </c>
      <c r="E16" s="5">
        <v>26.505400000000002</v>
      </c>
      <c r="F16" s="5">
        <v>0.22999900000000001</v>
      </c>
      <c r="G16" s="5">
        <v>14.200100000000001</v>
      </c>
      <c r="H16" s="5">
        <v>0.17519299999999999</v>
      </c>
      <c r="I16" s="5">
        <v>0</v>
      </c>
      <c r="J16" s="5">
        <v>0</v>
      </c>
      <c r="K16" s="5">
        <v>0</v>
      </c>
      <c r="L16" s="5">
        <v>0.26996100000000001</v>
      </c>
      <c r="M16" s="5">
        <v>-0.11322</v>
      </c>
      <c r="N16" s="5">
        <v>11.3874</v>
      </c>
      <c r="O16" s="16">
        <v>98.74643300000001</v>
      </c>
      <c r="P16" s="7">
        <f>IF(ISERROR(SEARCH("&lt;",B16)),B16*VLOOKUP(B$2,'Convert lookup'!$A$1:$E$12,5,FALSE),0)</f>
        <v>0.43360550422070143</v>
      </c>
      <c r="Q16" s="7">
        <f>IF(ISERROR(SEARCH("&lt;",C16)),C16*VLOOKUP(C$2,'Convert lookup'!$A$1:$E$12,5,FALSE),0)</f>
        <v>0</v>
      </c>
      <c r="R16" s="7">
        <f>IF(ISERROR(SEARCH("&lt;",D16)),D16*VLOOKUP(D$2,'Convert lookup'!$A$1:$E$12,5,FALSE),0)</f>
        <v>0.39306097373434307</v>
      </c>
      <c r="S16" s="7">
        <f>IF(ISERROR(SEARCH("&lt;",E16)),E16*VLOOKUP(E$2,'Convert lookup'!$A$1:$E$12,5,FALSE),0)</f>
        <v>0.36891757972563693</v>
      </c>
      <c r="T16" s="7">
        <f>IF(ISERROR(SEARCH("&lt;",F16)),F16*VLOOKUP(F$2,'Convert lookup'!$A$1:$E$12,5,FALSE),0)</f>
        <v>3.2422812225990807E-3</v>
      </c>
      <c r="U16" s="7">
        <f>IF(ISERROR(SEARCH("&lt;",G16)),G16*VLOOKUP(G$2,'Convert lookup'!$A$1:$E$12,5,FALSE),0)</f>
        <v>0.35232133464336401</v>
      </c>
      <c r="V16" s="7">
        <f>IF(ISERROR(SEARCH("&lt;",H16)),H16*VLOOKUP(H$2,'Convert lookup'!$A$1:$E$12,5,FALSE),0)</f>
        <v>3.1240170187270188E-3</v>
      </c>
      <c r="W16" s="7">
        <f>IF(ISERROR(SEARCH("&lt;",I16)),I16*VLOOKUP(I$2,'Convert lookup'!$A$1:$E$12,5,FALSE),0)</f>
        <v>0</v>
      </c>
      <c r="X16" s="7">
        <f>IF(ISERROR(SEARCH("&lt;",J16)),J16*VLOOKUP(J$2,'Convert lookup'!$A$1:$E$12,5,FALSE),0)</f>
        <v>0</v>
      </c>
      <c r="Y16" s="26">
        <f>IF(ISERROR(SEARCH("&lt;",N16)),N16*VLOOKUP(N$2,'Convert lookup'!$A$1:$E$12,5,FALSE),0)</f>
        <v>1.2641991207424841</v>
      </c>
      <c r="Z16" s="21">
        <f t="shared" si="4"/>
        <v>1.5542716905653717</v>
      </c>
      <c r="AA16" s="7">
        <f t="array" ref="AA16">SUMPRODUCT(P16:X16,TRANSPOSE('Convert lookup'!$F$2:$F$10))</f>
        <v>4.3688153633064895</v>
      </c>
      <c r="AB16" s="23">
        <v>56</v>
      </c>
      <c r="AC16" s="1">
        <f t="shared" si="5"/>
        <v>5.5580074269794242</v>
      </c>
      <c r="AD16" s="1">
        <f t="shared" si="6"/>
        <v>0</v>
      </c>
      <c r="AE16" s="1">
        <f t="shared" si="7"/>
        <v>5.038302766007515</v>
      </c>
      <c r="AF16" s="1">
        <f t="shared" si="8"/>
        <v>4.7288298421015993</v>
      </c>
      <c r="AG16" s="1">
        <f t="shared" si="9"/>
        <v>4.1559950093228701E-2</v>
      </c>
      <c r="AH16" s="1">
        <f t="shared" si="10"/>
        <v>4.5160971795099982</v>
      </c>
      <c r="AI16" s="1">
        <f t="shared" si="11"/>
        <v>4.0044025325050109E-2</v>
      </c>
      <c r="AJ16" s="1">
        <f t="shared" si="12"/>
        <v>0</v>
      </c>
      <c r="AK16" s="1">
        <f t="shared" si="13"/>
        <v>0</v>
      </c>
      <c r="AL16" s="30">
        <f t="shared" si="0"/>
        <v>16.20465615374475</v>
      </c>
      <c r="AM16" s="33">
        <f t="shared" si="14"/>
        <v>19.922841190016815</v>
      </c>
      <c r="AN16" s="35">
        <f t="shared" si="15"/>
        <v>2.4419925730205758</v>
      </c>
      <c r="AO16" s="1">
        <f t="shared" si="16"/>
        <v>2.5963101929869392</v>
      </c>
      <c r="AP16" s="25">
        <f t="shared" si="17"/>
        <v>11.882797164691764</v>
      </c>
      <c r="AQ16" s="1">
        <f t="shared" si="18"/>
        <v>5.5580074269794242</v>
      </c>
      <c r="AR16" s="1">
        <f t="shared" si="19"/>
        <v>5.038302766007515</v>
      </c>
      <c r="AS16" s="25">
        <f t="shared" si="20"/>
        <v>9.2864869717048251</v>
      </c>
      <c r="AT16" s="33">
        <f t="shared" si="21"/>
        <v>0.51150537273546348</v>
      </c>
      <c r="AU16" s="13">
        <f t="array" ref="AU16:AW16">MMULT(AQ16:AS16,MMULT(TRANSPOSE(A),MINVERSE(MMULT(A,TRANSPOSE(A)))))</f>
        <v>0.99856985623839112</v>
      </c>
      <c r="AV16" s="13">
        <v>0.2167058552254606</v>
      </c>
      <c r="AW16" s="56">
        <v>4.429998003802682E-2</v>
      </c>
      <c r="AX16" s="1">
        <f t="shared" si="1"/>
        <v>5.5580074269794242</v>
      </c>
      <c r="AY16" s="35">
        <f t="shared" si="2"/>
        <v>5.038302766007515</v>
      </c>
      <c r="AZ16" s="25">
        <f t="shared" si="3"/>
        <v>9.2864869717048251</v>
      </c>
      <c r="BA16" s="3">
        <f t="shared" si="22"/>
        <v>0.56000000000000005</v>
      </c>
      <c r="BB16" s="76">
        <v>0.56000000000000005</v>
      </c>
      <c r="BC16" s="77">
        <v>0</v>
      </c>
      <c r="BD16" s="3">
        <f t="shared" si="23"/>
        <v>0.39500000000000018</v>
      </c>
      <c r="BE16" s="76">
        <v>0.39500000000000018</v>
      </c>
      <c r="BF16" s="77">
        <v>0</v>
      </c>
      <c r="BG16" s="3">
        <f t="shared" si="24"/>
        <v>7.4999999999999997E-2</v>
      </c>
      <c r="BH16" s="76">
        <v>7.4999999999999997E-2</v>
      </c>
      <c r="BI16" s="77">
        <v>1</v>
      </c>
    </row>
    <row r="17" spans="1:61" x14ac:dyDescent="0.25">
      <c r="A17" s="3" t="s">
        <v>426</v>
      </c>
      <c r="B17" s="5">
        <v>25.767399999999999</v>
      </c>
      <c r="C17" s="5">
        <v>5.4122000000000003E-2</v>
      </c>
      <c r="D17" s="5">
        <v>20.325399999999998</v>
      </c>
      <c r="E17" s="5">
        <v>27.053999999999998</v>
      </c>
      <c r="F17" s="5">
        <v>0.30413099999999998</v>
      </c>
      <c r="G17" s="5">
        <v>13.6523</v>
      </c>
      <c r="H17" s="5">
        <v>0.28137099999999998</v>
      </c>
      <c r="I17" s="5">
        <v>0</v>
      </c>
      <c r="J17" s="5">
        <v>1.8370000000000001E-2</v>
      </c>
      <c r="K17" s="5">
        <v>0</v>
      </c>
      <c r="L17" s="5">
        <v>7.8534000000000007E-2</v>
      </c>
      <c r="M17" s="5">
        <v>-3.1390000000000001E-2</v>
      </c>
      <c r="N17" s="5">
        <v>11.3828</v>
      </c>
      <c r="O17" s="16">
        <v>98.88703799999999</v>
      </c>
      <c r="P17" s="7">
        <f>IF(ISERROR(SEARCH("&lt;",B17)),B17*VLOOKUP(B$2,'Convert lookup'!$A$1:$E$12,5,FALSE),0)</f>
        <v>0.42885055787819876</v>
      </c>
      <c r="Q17" s="7">
        <f>IF(ISERROR(SEARCH("&lt;",C17)),C17*VLOOKUP(C$2,'Convert lookup'!$A$1:$E$12,5,FALSE),0)</f>
        <v>6.7738188808843191E-4</v>
      </c>
      <c r="R17" s="7">
        <f>IF(ISERROR(SEARCH("&lt;",D17)),D17*VLOOKUP(D$2,'Convert lookup'!$A$1:$E$12,5,FALSE),0)</f>
        <v>0.39868860022157426</v>
      </c>
      <c r="S17" s="7">
        <f>IF(ISERROR(SEARCH("&lt;",E17)),E17*VLOOKUP(E$2,'Convert lookup'!$A$1:$E$12,5,FALSE),0)</f>
        <v>0.37655331373597001</v>
      </c>
      <c r="T17" s="7">
        <f>IF(ISERROR(SEARCH("&lt;",F17)),F17*VLOOKUP(F$2,'Convert lookup'!$A$1:$E$12,5,FALSE),0)</f>
        <v>4.287315294893808E-3</v>
      </c>
      <c r="U17" s="7">
        <f>IF(ISERROR(SEARCH("&lt;",G17)),G17*VLOOKUP(G$2,'Convert lookup'!$A$1:$E$12,5,FALSE),0)</f>
        <v>0.33872976647710923</v>
      </c>
      <c r="V17" s="7">
        <f>IF(ISERROR(SEARCH("&lt;",H17)),H17*VLOOKUP(H$2,'Convert lookup'!$A$1:$E$12,5,FALSE),0)</f>
        <v>5.0173682314718056E-3</v>
      </c>
      <c r="W17" s="7">
        <f>IF(ISERROR(SEARCH("&lt;",I17)),I17*VLOOKUP(I$2,'Convert lookup'!$A$1:$E$12,5,FALSE),0)</f>
        <v>0</v>
      </c>
      <c r="X17" s="7">
        <f>IF(ISERROR(SEARCH("&lt;",J17)),J17*VLOOKUP(J$2,'Convert lookup'!$A$1:$E$12,5,FALSE),0)</f>
        <v>3.900402779753576E-4</v>
      </c>
      <c r="Y17" s="26">
        <f>IF(ISERROR(SEARCH("&lt;",N17)),N17*VLOOKUP(N$2,'Convert lookup'!$A$1:$E$12,5,FALSE),0)</f>
        <v>1.2636884408721525</v>
      </c>
      <c r="Z17" s="21">
        <f t="shared" si="4"/>
        <v>1.5531943440052816</v>
      </c>
      <c r="AA17" s="7">
        <f t="array" ref="AA17">SUMPRODUCT(P17:X17,TRANSPOSE('Convert lookup'!$F$2:$F$10))</f>
        <v>4.3637431274867362</v>
      </c>
      <c r="AB17" s="23">
        <v>56</v>
      </c>
      <c r="AC17" s="1">
        <f t="shared" si="5"/>
        <v>5.5034475081512744</v>
      </c>
      <c r="AD17" s="1">
        <f t="shared" si="6"/>
        <v>8.6928548781925255E-3</v>
      </c>
      <c r="AE17" s="1">
        <f t="shared" si="7"/>
        <v>5.1163785218647755</v>
      </c>
      <c r="AF17" s="1">
        <f t="shared" si="8"/>
        <v>4.8323159620440821</v>
      </c>
      <c r="AG17" s="1">
        <f t="shared" si="9"/>
        <v>5.5019200145341972E-2</v>
      </c>
      <c r="AH17" s="1">
        <f t="shared" si="10"/>
        <v>4.3469256481288552</v>
      </c>
      <c r="AI17" s="1">
        <f t="shared" si="11"/>
        <v>6.4387983608064733E-2</v>
      </c>
      <c r="AJ17" s="1">
        <f t="shared" si="12"/>
        <v>0</v>
      </c>
      <c r="AK17" s="1">
        <f t="shared" si="13"/>
        <v>5.0053944351210935E-3</v>
      </c>
      <c r="AL17" s="30">
        <f t="shared" si="0"/>
        <v>16.216938215975599</v>
      </c>
      <c r="AM17" s="33">
        <f t="shared" si="14"/>
        <v>19.932173073255704</v>
      </c>
      <c r="AN17" s="35">
        <f t="shared" si="15"/>
        <v>2.4878596369705335</v>
      </c>
      <c r="AO17" s="1">
        <f t="shared" si="16"/>
        <v>2.628518884894242</v>
      </c>
      <c r="AP17" s="25">
        <f t="shared" si="17"/>
        <v>11.86277969521252</v>
      </c>
      <c r="AQ17" s="1">
        <f t="shared" si="18"/>
        <v>5.5121403630294665</v>
      </c>
      <c r="AR17" s="1">
        <f t="shared" si="19"/>
        <v>5.1163785218647755</v>
      </c>
      <c r="AS17" s="25">
        <f t="shared" si="20"/>
        <v>9.2342608103182791</v>
      </c>
      <c r="AT17" s="33">
        <f t="shared" si="21"/>
        <v>0.52643956519116408</v>
      </c>
      <c r="AU17" s="13">
        <f t="array" ref="AU17:AW17">MMULT(AQ17:AS17,MMULT(TRANSPOSE(A),MINVERSE(MMULT(A,TRANSPOSE(A)))))</f>
        <v>0.99761104711337056</v>
      </c>
      <c r="AV17" s="13">
        <v>0.23676295982537821</v>
      </c>
      <c r="AW17" s="56">
        <v>4.472062352744488E-2</v>
      </c>
      <c r="AX17" s="1">
        <f t="shared" si="1"/>
        <v>5.5121403630294665</v>
      </c>
      <c r="AY17" s="35">
        <f t="shared" si="2"/>
        <v>5.1163785218647755</v>
      </c>
      <c r="AZ17" s="25">
        <f t="shared" si="3"/>
        <v>9.2342608103182791</v>
      </c>
      <c r="BA17" s="3">
        <f t="shared" si="22"/>
        <v>0.56400000000000006</v>
      </c>
      <c r="BB17" s="76">
        <v>0.56400000000000006</v>
      </c>
      <c r="BC17" s="77">
        <v>0</v>
      </c>
      <c r="BD17" s="3">
        <f t="shared" si="23"/>
        <v>0.4100000000000002</v>
      </c>
      <c r="BE17" s="76">
        <v>0.4100000000000002</v>
      </c>
      <c r="BF17" s="77">
        <v>0</v>
      </c>
      <c r="BG17" s="3">
        <f>BG16+0.005</f>
        <v>0.08</v>
      </c>
      <c r="BH17" s="76">
        <v>0.08</v>
      </c>
      <c r="BI17" s="77">
        <v>0</v>
      </c>
    </row>
    <row r="18" spans="1:61" ht="15.75" thickBot="1" x14ac:dyDescent="0.3">
      <c r="A18" s="3" t="s">
        <v>427</v>
      </c>
      <c r="B18" s="5">
        <v>26.004100000000001</v>
      </c>
      <c r="C18" s="5">
        <v>4.0631E-2</v>
      </c>
      <c r="D18" s="5">
        <v>20.374600000000001</v>
      </c>
      <c r="E18" s="5">
        <v>26.6204</v>
      </c>
      <c r="F18" s="5">
        <v>0.28791299999999997</v>
      </c>
      <c r="G18" s="5">
        <v>14.2356</v>
      </c>
      <c r="H18" s="5">
        <v>0.21282300000000001</v>
      </c>
      <c r="I18" s="5">
        <v>0</v>
      </c>
      <c r="J18" s="5">
        <v>0</v>
      </c>
      <c r="K18" s="5">
        <v>0</v>
      </c>
      <c r="L18" s="5">
        <v>0.117771</v>
      </c>
      <c r="M18" s="5">
        <v>-5.3350000000000002E-2</v>
      </c>
      <c r="N18" s="5">
        <v>11.401300000000001</v>
      </c>
      <c r="O18" s="16">
        <v>99.241788000000028</v>
      </c>
      <c r="P18" s="7">
        <f>IF(ISERROR(SEARCH("&lt;",B18)),B18*VLOOKUP(B$2,'Convert lookup'!$A$1:$E$12,5,FALSE),0)</f>
        <v>0.43278999014725855</v>
      </c>
      <c r="Q18" s="7">
        <f>IF(ISERROR(SEARCH("&lt;",C18)),C18*VLOOKUP(C$2,'Convert lookup'!$A$1:$E$12,5,FALSE),0)</f>
        <v>5.0853079145118582E-4</v>
      </c>
      <c r="R18" s="7">
        <f>IF(ISERROR(SEARCH("&lt;",D18)),D18*VLOOKUP(D$2,'Convert lookup'!$A$1:$E$12,5,FALSE),0)</f>
        <v>0.3996536724529155</v>
      </c>
      <c r="S18" s="7">
        <f>IF(ISERROR(SEARCH("&lt;",E18)),E18*VLOOKUP(E$2,'Convert lookup'!$A$1:$E$12,5,FALSE),0)</f>
        <v>0.370518216639943</v>
      </c>
      <c r="T18" s="7">
        <f>IF(ISERROR(SEARCH("&lt;",F18)),F18*VLOOKUP(F$2,'Convert lookup'!$A$1:$E$12,5,FALSE),0)</f>
        <v>4.0586911840580567E-3</v>
      </c>
      <c r="U18" s="7">
        <f>IF(ISERROR(SEARCH("&lt;",G18)),G18*VLOOKUP(G$2,'Convert lookup'!$A$1:$E$12,5,FALSE),0)</f>
        <v>0.35320213177717569</v>
      </c>
      <c r="V18" s="7">
        <f>IF(ISERROR(SEARCH("&lt;",H18)),H18*VLOOKUP(H$2,'Convert lookup'!$A$1:$E$12,5,FALSE),0)</f>
        <v>3.7950299040289308E-3</v>
      </c>
      <c r="W18" s="7">
        <f>IF(ISERROR(SEARCH("&lt;",I18)),I18*VLOOKUP(I$2,'Convert lookup'!$A$1:$E$12,5,FALSE),0)</f>
        <v>0</v>
      </c>
      <c r="X18" s="7">
        <f>IF(ISERROR(SEARCH("&lt;",J18)),J18*VLOOKUP(J$2,'Convert lookup'!$A$1:$E$12,5,FALSE),0)</f>
        <v>0</v>
      </c>
      <c r="Y18" s="26">
        <f>IF(ISERROR(SEARCH("&lt;",N18)),N18*VLOOKUP(N$2,'Convert lookup'!$A$1:$E$12,5,FALSE),0)</f>
        <v>1.2657422620897909</v>
      </c>
      <c r="Z18" s="21">
        <f t="shared" si="4"/>
        <v>1.5645262628968311</v>
      </c>
      <c r="AA18" s="7">
        <f t="array" ref="AA18">SUMPRODUCT(P18:X18,TRANSPOSE('Convert lookup'!$F$2:$F$10))</f>
        <v>4.3953032401239973</v>
      </c>
      <c r="AB18" s="23">
        <v>56</v>
      </c>
      <c r="AC18" s="1">
        <f t="shared" si="5"/>
        <v>5.5141222628277049</v>
      </c>
      <c r="AD18" s="1">
        <f t="shared" si="6"/>
        <v>6.479126186629847E-3</v>
      </c>
      <c r="AE18" s="1">
        <f t="shared" si="7"/>
        <v>5.0919366502530288</v>
      </c>
      <c r="AF18" s="1">
        <f t="shared" si="8"/>
        <v>4.72072551045453</v>
      </c>
      <c r="AG18" s="1">
        <f t="shared" si="9"/>
        <v>5.1711268572413475E-2</v>
      </c>
      <c r="AH18" s="1">
        <f t="shared" si="10"/>
        <v>4.5001034738535663</v>
      </c>
      <c r="AI18" s="1">
        <f t="shared" si="11"/>
        <v>4.8351993711274542E-2</v>
      </c>
      <c r="AJ18" s="1">
        <f t="shared" si="12"/>
        <v>0</v>
      </c>
      <c r="AK18" s="1">
        <f t="shared" si="13"/>
        <v>0</v>
      </c>
      <c r="AL18" s="30">
        <f t="shared" si="13"/>
        <v>16.126661302902193</v>
      </c>
      <c r="AM18" s="33">
        <f t="shared" si="14"/>
        <v>19.933430285859149</v>
      </c>
      <c r="AN18" s="35">
        <f t="shared" si="15"/>
        <v>2.4793986109856654</v>
      </c>
      <c r="AO18" s="1">
        <f t="shared" si="16"/>
        <v>2.6125380392673634</v>
      </c>
      <c r="AP18" s="25">
        <f t="shared" si="17"/>
        <v>11.885078292147874</v>
      </c>
      <c r="AQ18" s="1">
        <f t="shared" si="18"/>
        <v>5.5206013890143346</v>
      </c>
      <c r="AR18" s="1">
        <f t="shared" si="19"/>
        <v>5.0919366502530288</v>
      </c>
      <c r="AS18" s="25">
        <f t="shared" si="20"/>
        <v>9.2725402528805105</v>
      </c>
      <c r="AT18" s="33">
        <f t="shared" si="21"/>
        <v>0.51196324305419916</v>
      </c>
      <c r="AU18" s="13">
        <f t="array" ref="AU18:AW18">MMULT(AQ18:AS18,MMULT(TRANSPOSE(A),MINVERSE(MMULT(A,TRANSPOSE(A)))))</f>
        <v>0.99827314308174009</v>
      </c>
      <c r="AV18" s="13">
        <v>0.23451873473805285</v>
      </c>
      <c r="AW18" s="56">
        <v>4.0192284743463702E-2</v>
      </c>
      <c r="AX18" s="1">
        <f t="shared" si="1"/>
        <v>5.5206013890143346</v>
      </c>
      <c r="AY18" s="35">
        <f t="shared" si="2"/>
        <v>5.0919366502530288</v>
      </c>
      <c r="AZ18" s="25">
        <f t="shared" si="3"/>
        <v>9.2725402528805105</v>
      </c>
      <c r="BA18" s="3">
        <f t="shared" si="22"/>
        <v>0.56800000000000006</v>
      </c>
      <c r="BB18" s="76">
        <v>0.56800000000000006</v>
      </c>
      <c r="BC18" s="77">
        <v>0</v>
      </c>
      <c r="BE18" s="78" t="s">
        <v>408</v>
      </c>
      <c r="BF18" s="78">
        <v>0</v>
      </c>
      <c r="BG18" s="3">
        <f>BG17+0.005</f>
        <v>8.5000000000000006E-2</v>
      </c>
      <c r="BH18" s="76">
        <v>8.5000000000000006E-2</v>
      </c>
      <c r="BI18" s="77">
        <v>1</v>
      </c>
    </row>
    <row r="19" spans="1:61" ht="15.75" thickBot="1" x14ac:dyDescent="0.3">
      <c r="A19" s="3" t="s">
        <v>428</v>
      </c>
      <c r="B19" s="5">
        <v>25.6251</v>
      </c>
      <c r="C19" s="5">
        <v>2.9271999999999999E-2</v>
      </c>
      <c r="D19" s="5">
        <v>20.906400000000001</v>
      </c>
      <c r="E19" s="5">
        <v>27.463799999999999</v>
      </c>
      <c r="F19" s="5">
        <v>0.30185699999999999</v>
      </c>
      <c r="G19" s="5">
        <v>13.5885</v>
      </c>
      <c r="H19" s="5">
        <v>0.108666</v>
      </c>
      <c r="I19" s="5">
        <v>0</v>
      </c>
      <c r="J19" s="5">
        <v>0</v>
      </c>
      <c r="K19" s="5">
        <v>0</v>
      </c>
      <c r="L19" s="5">
        <v>7.0447999999999997E-2</v>
      </c>
      <c r="M19" s="5">
        <v>-3.295E-2</v>
      </c>
      <c r="N19" s="5">
        <v>11.3643</v>
      </c>
      <c r="O19" s="16">
        <v>99.425393</v>
      </c>
      <c r="P19" s="7">
        <f>IF(ISERROR(SEARCH("&lt;",B19)),B19*VLOOKUP(B$2,'Convert lookup'!$A$1:$E$12,5,FALSE),0)</f>
        <v>0.42648223843634331</v>
      </c>
      <c r="Q19" s="7">
        <f>IF(ISERROR(SEARCH("&lt;",C19)),C19*VLOOKUP(C$2,'Convert lookup'!$A$1:$E$12,5,FALSE),0)</f>
        <v>3.6636344976395143E-4</v>
      </c>
      <c r="R19" s="7">
        <f>IF(ISERROR(SEARCH("&lt;",D19)),D19*VLOOKUP(D$2,'Convert lookup'!$A$1:$E$12,5,FALSE),0)</f>
        <v>0.4100850832786721</v>
      </c>
      <c r="S19" s="7">
        <f>IF(ISERROR(SEARCH("&lt;",E19)),E19*VLOOKUP(E$2,'Convert lookup'!$A$1:$E$12,5,FALSE),0)</f>
        <v>0.38225714858364507</v>
      </c>
      <c r="T19" s="7">
        <f>IF(ISERROR(SEARCH("&lt;",F19)),F19*VLOOKUP(F$2,'Convert lookup'!$A$1:$E$12,5,FALSE),0)</f>
        <v>4.2552588620389251E-3</v>
      </c>
      <c r="U19" s="7">
        <f>IF(ISERROR(SEARCH("&lt;",G19)),G19*VLOOKUP(G$2,'Convert lookup'!$A$1:$E$12,5,FALSE),0)</f>
        <v>0.33714681275493497</v>
      </c>
      <c r="V19" s="7">
        <f>IF(ISERROR(SEARCH("&lt;",H19)),H19*VLOOKUP(H$2,'Convert lookup'!$A$1:$E$12,5,FALSE),0)</f>
        <v>1.9377168799951498E-3</v>
      </c>
      <c r="W19" s="7">
        <f>IF(ISERROR(SEARCH("&lt;",I19)),I19*VLOOKUP(I$2,'Convert lookup'!$A$1:$E$12,5,FALSE),0)</f>
        <v>0</v>
      </c>
      <c r="X19" s="7">
        <f>IF(ISERROR(SEARCH("&lt;",J19)),J19*VLOOKUP(J$2,'Convert lookup'!$A$1:$E$12,5,FALSE),0)</f>
        <v>0</v>
      </c>
      <c r="Y19" s="26">
        <f>IF(ISERROR(SEARCH("&lt;",N19)),N19*VLOOKUP(N$2,'Convert lookup'!$A$1:$E$12,5,FALSE),0)</f>
        <v>1.2616346196545141</v>
      </c>
      <c r="Z19" s="21">
        <f t="shared" si="4"/>
        <v>1.5625306222453936</v>
      </c>
      <c r="AA19" s="7">
        <f t="array" ref="AA19">SUMPRODUCT(P19:X19,TRANSPOSE('Convert lookup'!$F$2:$F$10))</f>
        <v>4.3888435315416743</v>
      </c>
      <c r="AB19" s="23">
        <v>56</v>
      </c>
      <c r="AC19" s="1">
        <f t="shared" si="5"/>
        <v>5.4417536603420027</v>
      </c>
      <c r="AD19" s="1">
        <f t="shared" si="6"/>
        <v>4.6746604291847413E-3</v>
      </c>
      <c r="AE19" s="1">
        <f t="shared" si="7"/>
        <v>5.2325321006690748</v>
      </c>
      <c r="AF19" s="1">
        <f t="shared" si="8"/>
        <v>4.8774580745111855</v>
      </c>
      <c r="AG19" s="1">
        <f t="shared" si="9"/>
        <v>5.4295509639751001E-2</v>
      </c>
      <c r="AH19" s="1">
        <f t="shared" si="10"/>
        <v>4.3018670815189166</v>
      </c>
      <c r="AI19" s="1">
        <f t="shared" si="11"/>
        <v>2.4724541784156791E-2</v>
      </c>
      <c r="AJ19" s="1">
        <f t="shared" si="12"/>
        <v>0</v>
      </c>
      <c r="AK19" s="1">
        <f t="shared" si="13"/>
        <v>0</v>
      </c>
      <c r="AL19" s="30">
        <f t="shared" si="13"/>
        <v>16.097985310457158</v>
      </c>
      <c r="AM19" s="33">
        <f t="shared" si="14"/>
        <v>19.937305628894272</v>
      </c>
      <c r="AN19" s="35">
        <f t="shared" si="15"/>
        <v>2.5535716792288126</v>
      </c>
      <c r="AO19" s="1">
        <f t="shared" si="16"/>
        <v>2.6789604214402623</v>
      </c>
      <c r="AP19" s="25">
        <f t="shared" si="17"/>
        <v>11.912581087110116</v>
      </c>
      <c r="AQ19" s="1">
        <f t="shared" si="18"/>
        <v>5.4464283207711874</v>
      </c>
      <c r="AR19" s="1">
        <f t="shared" si="19"/>
        <v>5.2325321006690748</v>
      </c>
      <c r="AS19" s="25">
        <f t="shared" si="20"/>
        <v>9.2336206656698536</v>
      </c>
      <c r="AT19" s="33">
        <f t="shared" si="21"/>
        <v>0.53135257675310421</v>
      </c>
      <c r="AU19" s="13">
        <f t="array" ref="AU19:AW19">MMULT(AQ19:AS19,MMULT(TRANSPOSE(A),MINVERSE(MMULT(A,TRANSPOSE(A)))))</f>
        <v>0.99911698065056576</v>
      </c>
      <c r="AV19" s="13">
        <v>0.27413678156610322</v>
      </c>
      <c r="AW19" s="56">
        <v>3.4879262950599399E-2</v>
      </c>
      <c r="AX19" s="1">
        <f t="shared" si="1"/>
        <v>5.4464283207711874</v>
      </c>
      <c r="AY19" s="35">
        <f t="shared" si="2"/>
        <v>5.2325321006690748</v>
      </c>
      <c r="AZ19" s="25">
        <f t="shared" si="3"/>
        <v>9.2336206656698536</v>
      </c>
      <c r="BB19" s="78" t="s">
        <v>408</v>
      </c>
      <c r="BC19" s="78">
        <v>0</v>
      </c>
      <c r="BH19" s="78" t="s">
        <v>408</v>
      </c>
      <c r="BI19" s="78">
        <v>0</v>
      </c>
    </row>
    <row r="20" spans="1:61" x14ac:dyDescent="0.25">
      <c r="A20" s="3" t="s">
        <v>429</v>
      </c>
      <c r="B20" s="5">
        <v>25.686699999999998</v>
      </c>
      <c r="C20" s="5">
        <v>5.1529999999999999E-2</v>
      </c>
      <c r="D20" s="5">
        <v>20.730399999999999</v>
      </c>
      <c r="E20" s="5">
        <v>27.440799999999999</v>
      </c>
      <c r="F20" s="5">
        <v>0.28340599999999999</v>
      </c>
      <c r="G20" s="5">
        <v>13.7707</v>
      </c>
      <c r="H20" s="5">
        <v>0.27564699999999998</v>
      </c>
      <c r="I20" s="5">
        <v>0</v>
      </c>
      <c r="J20" s="5">
        <v>0</v>
      </c>
      <c r="K20" s="5">
        <v>0</v>
      </c>
      <c r="L20" s="5">
        <v>4.9563999999999997E-2</v>
      </c>
      <c r="M20" s="5">
        <v>-2.2849999999999999E-2</v>
      </c>
      <c r="N20" s="5">
        <v>11.360799999999999</v>
      </c>
      <c r="O20" s="16">
        <v>99.626697000000007</v>
      </c>
      <c r="P20" s="7">
        <f>IF(ISERROR(SEARCH("&lt;",B20)),B20*VLOOKUP(B$2,'Convert lookup'!$A$1:$E$12,5,FALSE),0)</f>
        <v>0.42750745612867141</v>
      </c>
      <c r="Q20" s="7">
        <f>IF(ISERROR(SEARCH("&lt;",C20)),C20*VLOOKUP(C$2,'Convert lookup'!$A$1:$E$12,5,FALSE),0)</f>
        <v>6.44940850175472E-4</v>
      </c>
      <c r="R20" s="7">
        <f>IF(ISERROR(SEARCH("&lt;",D20)),D20*VLOOKUP(D$2,'Convert lookup'!$A$1:$E$12,5,FALSE),0)</f>
        <v>0.40663279236980943</v>
      </c>
      <c r="S20" s="7">
        <f>IF(ISERROR(SEARCH("&lt;",E20)),E20*VLOOKUP(E$2,'Convert lookup'!$A$1:$E$12,5,FALSE),0)</f>
        <v>0.38193702120078388</v>
      </c>
      <c r="T20" s="7">
        <f>IF(ISERROR(SEARCH("&lt;",F20)),F20*VLOOKUP(F$2,'Convert lookup'!$A$1:$E$12,5,FALSE),0)</f>
        <v>3.995156292731338E-3</v>
      </c>
      <c r="U20" s="7">
        <f>IF(ISERROR(SEARCH("&lt;",G20)),G20*VLOOKUP(G$2,'Convert lookup'!$A$1:$E$12,5,FALSE),0)</f>
        <v>0.34166741100227271</v>
      </c>
      <c r="V20" s="7">
        <f>IF(ISERROR(SEARCH("&lt;",H20)),H20*VLOOKUP(H$2,'Convert lookup'!$A$1:$E$12,5,FALSE),0)</f>
        <v>4.9152986658202473E-3</v>
      </c>
      <c r="W20" s="7">
        <f>IF(ISERROR(SEARCH("&lt;",I20)),I20*VLOOKUP(I$2,'Convert lookup'!$A$1:$E$12,5,FALSE),0)</f>
        <v>0</v>
      </c>
      <c r="X20" s="7">
        <f>IF(ISERROR(SEARCH("&lt;",J20)),J20*VLOOKUP(J$2,'Convert lookup'!$A$1:$E$12,5,FALSE),0)</f>
        <v>0</v>
      </c>
      <c r="Y20" s="26">
        <f>IF(ISERROR(SEARCH("&lt;",N20)),N20*VLOOKUP(N$2,'Convert lookup'!$A$1:$E$12,5,FALSE),0)</f>
        <v>1.2612460588836094</v>
      </c>
      <c r="Z20" s="21">
        <f t="shared" si="4"/>
        <v>1.5673000765102645</v>
      </c>
      <c r="AA20" s="7">
        <f t="array" ref="AA20">SUMPRODUCT(P20:X20,TRANSPOSE('Convert lookup'!$F$2:$F$10))</f>
        <v>4.3975377393480324</v>
      </c>
      <c r="AB20" s="23">
        <v>56</v>
      </c>
      <c r="AC20" s="1">
        <f t="shared" si="5"/>
        <v>5.444050503306185</v>
      </c>
      <c r="AD20" s="1">
        <f t="shared" si="6"/>
        <v>8.2129340896073821E-3</v>
      </c>
      <c r="AE20" s="1">
        <f t="shared" si="7"/>
        <v>5.1782242069138817</v>
      </c>
      <c r="AF20" s="1">
        <f t="shared" si="8"/>
        <v>4.8637384043041543</v>
      </c>
      <c r="AG20" s="1">
        <f t="shared" si="9"/>
        <v>5.0875914126009156E-2</v>
      </c>
      <c r="AH20" s="1">
        <f t="shared" si="10"/>
        <v>4.3509291222055406</v>
      </c>
      <c r="AI20" s="1">
        <f t="shared" si="11"/>
        <v>6.2593374201887514E-2</v>
      </c>
      <c r="AJ20" s="1">
        <f t="shared" si="12"/>
        <v>0</v>
      </c>
      <c r="AK20" s="1">
        <f t="shared" si="13"/>
        <v>0</v>
      </c>
      <c r="AL20" s="30">
        <f t="shared" si="13"/>
        <v>16.061210496388718</v>
      </c>
      <c r="AM20" s="33">
        <f t="shared" si="14"/>
        <v>19.958624459147266</v>
      </c>
      <c r="AN20" s="35">
        <f t="shared" si="15"/>
        <v>2.5477365626042072</v>
      </c>
      <c r="AO20" s="1">
        <f t="shared" si="16"/>
        <v>2.6304876443096745</v>
      </c>
      <c r="AP20" s="25">
        <f t="shared" si="17"/>
        <v>11.896031084945378</v>
      </c>
      <c r="AQ20" s="1">
        <f t="shared" si="18"/>
        <v>5.4522634373957928</v>
      </c>
      <c r="AR20" s="1">
        <f t="shared" si="19"/>
        <v>5.1782242069138817</v>
      </c>
      <c r="AS20" s="25">
        <f t="shared" si="20"/>
        <v>9.2655434406357031</v>
      </c>
      <c r="AT20" s="33">
        <f t="shared" si="21"/>
        <v>0.52782570725548761</v>
      </c>
      <c r="AU20" s="13">
        <f t="array" ref="AU20:AW20">MMULT(AQ20:AS20,MMULT(TRANSPOSE(A),MINVERSE(MMULT(A,TRANSPOSE(A)))))</f>
        <v>0.99776452234993263</v>
      </c>
      <c r="AV20" s="13">
        <v>0.26716184835190115</v>
      </c>
      <c r="AW20" s="56">
        <v>2.9629681026636323E-2</v>
      </c>
      <c r="AX20" s="1">
        <f t="shared" si="1"/>
        <v>5.4522634373957928</v>
      </c>
      <c r="AY20" s="35">
        <f t="shared" si="2"/>
        <v>5.1782242069138817</v>
      </c>
      <c r="AZ20" s="25">
        <f t="shared" si="3"/>
        <v>9.2655434406357031</v>
      </c>
      <c r="BB20" s="76"/>
      <c r="BC20" s="77"/>
    </row>
    <row r="21" spans="1:61" x14ac:dyDescent="0.25">
      <c r="A21" s="3" t="s">
        <v>430</v>
      </c>
      <c r="B21" s="5">
        <v>26.083600000000001</v>
      </c>
      <c r="C21" s="5">
        <v>4.3344000000000001E-2</v>
      </c>
      <c r="D21" s="5">
        <v>20.431799999999999</v>
      </c>
      <c r="E21" s="5">
        <v>26.7011</v>
      </c>
      <c r="F21" s="5">
        <v>0.24212900000000001</v>
      </c>
      <c r="G21" s="5">
        <v>14.1439</v>
      </c>
      <c r="H21" s="5">
        <v>0.29364299999999999</v>
      </c>
      <c r="I21" s="5">
        <v>0</v>
      </c>
      <c r="J21" s="5">
        <v>0</v>
      </c>
      <c r="K21" s="5">
        <v>0</v>
      </c>
      <c r="L21" s="5">
        <v>9.0587000000000001E-2</v>
      </c>
      <c r="M21" s="5">
        <v>-3.6799999999999999E-2</v>
      </c>
      <c r="N21" s="5">
        <v>11.408200000000001</v>
      </c>
      <c r="O21" s="16">
        <v>99.401503000000019</v>
      </c>
      <c r="P21" s="7">
        <f>IF(ISERROR(SEARCH("&lt;",B21)),B21*VLOOKUP(B$2,'Convert lookup'!$A$1:$E$12,5,FALSE),0)</f>
        <v>0.43411312012355868</v>
      </c>
      <c r="Q21" s="7">
        <f>IF(ISERROR(SEARCH("&lt;",C21)),C21*VLOOKUP(C$2,'Convert lookup'!$A$1:$E$12,5,FALSE),0)</f>
        <v>5.4248624510005159E-4</v>
      </c>
      <c r="R21" s="7">
        <f>IF(ISERROR(SEARCH("&lt;",D21)),D21*VLOOKUP(D$2,'Convert lookup'!$A$1:$E$12,5,FALSE),0)</f>
        <v>0.40077566699829581</v>
      </c>
      <c r="S21" s="7">
        <f>IF(ISERROR(SEARCH("&lt;",E21)),E21*VLOOKUP(E$2,'Convert lookup'!$A$1:$E$12,5,FALSE),0)</f>
        <v>0.37164144619632994</v>
      </c>
      <c r="T21" s="7">
        <f>IF(ISERROR(SEARCH("&lt;",F21)),F21*VLOOKUP(F$2,'Convert lookup'!$A$1:$E$12,5,FALSE),0)</f>
        <v>3.4132770583641357E-3</v>
      </c>
      <c r="U21" s="7">
        <f>IF(ISERROR(SEARCH("&lt;",G21)),G21*VLOOKUP(G$2,'Convert lookup'!$A$1:$E$12,5,FALSE),0)</f>
        <v>0.35092694594138607</v>
      </c>
      <c r="V21" s="7">
        <f>IF(ISERROR(SEARCH("&lt;",H21)),H21*VLOOKUP(H$2,'Convert lookup'!$A$1:$E$12,5,FALSE),0)</f>
        <v>5.2362008152726314E-3</v>
      </c>
      <c r="W21" s="7">
        <f>IF(ISERROR(SEARCH("&lt;",I21)),I21*VLOOKUP(I$2,'Convert lookup'!$A$1:$E$12,5,FALSE),0)</f>
        <v>0</v>
      </c>
      <c r="X21" s="7">
        <f>IF(ISERROR(SEARCH("&lt;",J21)),J21*VLOOKUP(J$2,'Convert lookup'!$A$1:$E$12,5,FALSE),0)</f>
        <v>0</v>
      </c>
      <c r="Y21" s="26">
        <f>IF(ISERROR(SEARCH("&lt;",N21)),N21*VLOOKUP(N$2,'Convert lookup'!$A$1:$E$12,5,FALSE),0)</f>
        <v>1.2665082818952886</v>
      </c>
      <c r="Z21" s="21">
        <f t="shared" si="4"/>
        <v>1.5666491433783072</v>
      </c>
      <c r="AA21" s="7">
        <f t="array" ref="AA21">SUMPRODUCT(P21:X21,TRANSPOSE('Convert lookup'!$F$2:$F$10))</f>
        <v>4.4033851664922281</v>
      </c>
      <c r="AB21" s="23">
        <v>56</v>
      </c>
      <c r="AC21" s="1">
        <f t="shared" si="5"/>
        <v>5.5208285915822106</v>
      </c>
      <c r="AD21" s="1">
        <f t="shared" si="6"/>
        <v>6.8990625568653647E-3</v>
      </c>
      <c r="AE21" s="1">
        <f t="shared" si="7"/>
        <v>5.0968599164772099</v>
      </c>
      <c r="AF21" s="1">
        <f t="shared" si="8"/>
        <v>4.7263457999004475</v>
      </c>
      <c r="AG21" s="1">
        <f t="shared" si="9"/>
        <v>4.3408311569677664E-2</v>
      </c>
      <c r="AH21" s="1">
        <f t="shared" si="10"/>
        <v>4.4629093821407606</v>
      </c>
      <c r="AI21" s="1">
        <f t="shared" si="11"/>
        <v>6.6591323395144772E-2</v>
      </c>
      <c r="AJ21" s="1">
        <f t="shared" si="12"/>
        <v>0</v>
      </c>
      <c r="AK21" s="1">
        <f t="shared" si="13"/>
        <v>0</v>
      </c>
      <c r="AL21" s="30">
        <f t="shared" si="13"/>
        <v>16.106804448050397</v>
      </c>
      <c r="AM21" s="33">
        <f t="shared" si="14"/>
        <v>19.923842387622315</v>
      </c>
      <c r="AN21" s="35">
        <f t="shared" si="15"/>
        <v>2.4722723458609241</v>
      </c>
      <c r="AO21" s="1">
        <f t="shared" si="16"/>
        <v>2.6245875706162858</v>
      </c>
      <c r="AP21" s="25">
        <f t="shared" si="17"/>
        <v>11.857251064227171</v>
      </c>
      <c r="AQ21" s="1">
        <f t="shared" si="18"/>
        <v>5.5277276541390759</v>
      </c>
      <c r="AR21" s="1">
        <f t="shared" si="19"/>
        <v>5.0968599164772099</v>
      </c>
      <c r="AS21" s="25">
        <f t="shared" si="20"/>
        <v>9.232663493610886</v>
      </c>
      <c r="AT21" s="33">
        <f t="shared" si="21"/>
        <v>0.51433393743785283</v>
      </c>
      <c r="AU21" s="13">
        <f t="array" ref="AU21:AW21">MMULT(AQ21:AS21,MMULT(TRANSPOSE(A),MINVERSE(MMULT(A,TRANSPOSE(A)))))</f>
        <v>0.99762173845017332</v>
      </c>
      <c r="AV21" s="13">
        <v>0.22900138828098193</v>
      </c>
      <c r="AW21" s="56">
        <v>4.7591852388146894E-2</v>
      </c>
      <c r="AX21" s="1">
        <f t="shared" si="1"/>
        <v>5.5277276541390759</v>
      </c>
      <c r="AY21" s="35">
        <f t="shared" si="2"/>
        <v>5.0968599164772099</v>
      </c>
      <c r="AZ21" s="25">
        <f t="shared" si="3"/>
        <v>9.232663493610886</v>
      </c>
      <c r="BB21" s="77"/>
      <c r="BC21" s="77"/>
    </row>
    <row r="22" spans="1:61" x14ac:dyDescent="0.25">
      <c r="A22" s="3" t="s">
        <v>431</v>
      </c>
      <c r="B22" s="5">
        <v>25.814399999999999</v>
      </c>
      <c r="C22" s="5">
        <v>6.9558999999999996E-2</v>
      </c>
      <c r="D22" s="5">
        <v>20.554600000000001</v>
      </c>
      <c r="E22" s="5">
        <v>27.0854</v>
      </c>
      <c r="F22" s="5">
        <v>0.32567699999999999</v>
      </c>
      <c r="G22" s="5">
        <v>13.7767</v>
      </c>
      <c r="H22" s="5">
        <v>0.21798000000000001</v>
      </c>
      <c r="I22" s="5">
        <v>0</v>
      </c>
      <c r="J22" s="5">
        <v>0</v>
      </c>
      <c r="K22" s="5">
        <v>0</v>
      </c>
      <c r="L22" s="5">
        <v>9.4534000000000007E-2</v>
      </c>
      <c r="M22" s="5">
        <v>-4.267E-2</v>
      </c>
      <c r="N22" s="5">
        <v>11.3771</v>
      </c>
      <c r="O22" s="16">
        <v>99.273279999999986</v>
      </c>
      <c r="P22" s="7">
        <f>IF(ISERROR(SEARCH("&lt;",B22)),B22*VLOOKUP(B$2,'Convert lookup'!$A$1:$E$12,5,FALSE),0)</f>
        <v>0.42963278566292967</v>
      </c>
      <c r="Q22" s="7">
        <f>IF(ISERROR(SEARCH("&lt;",C22)),C22*VLOOKUP(C$2,'Convert lookup'!$A$1:$E$12,5,FALSE),0)</f>
        <v>8.705887948254542E-4</v>
      </c>
      <c r="R22" s="7">
        <f>IF(ISERROR(SEARCH("&lt;",D22)),D22*VLOOKUP(D$2,'Convert lookup'!$A$1:$E$12,5,FALSE),0)</f>
        <v>0.40318442451879777</v>
      </c>
      <c r="S22" s="7">
        <f>IF(ISERROR(SEARCH("&lt;",E22)),E22*VLOOKUP(E$2,'Convert lookup'!$A$1:$E$12,5,FALSE),0)</f>
        <v>0.37699035720648494</v>
      </c>
      <c r="T22" s="7">
        <f>IF(ISERROR(SEARCH("&lt;",F22)),F22*VLOOKUP(F$2,'Convert lookup'!$A$1:$E$12,5,FALSE),0)</f>
        <v>4.5910478816534022E-3</v>
      </c>
      <c r="U22" s="7">
        <f>IF(ISERROR(SEARCH("&lt;",G22)),G22*VLOOKUP(G$2,'Convert lookup'!$A$1:$E$12,5,FALSE),0)</f>
        <v>0.34181627812348031</v>
      </c>
      <c r="V22" s="7">
        <f>IF(ISERROR(SEARCH("&lt;",H22)),H22*VLOOKUP(H$2,'Convert lookup'!$A$1:$E$12,5,FALSE),0)</f>
        <v>3.8869888051584005E-3</v>
      </c>
      <c r="W22" s="7">
        <f>IF(ISERROR(SEARCH("&lt;",I22)),I22*VLOOKUP(I$2,'Convert lookup'!$A$1:$E$12,5,FALSE),0)</f>
        <v>0</v>
      </c>
      <c r="X22" s="7">
        <f>IF(ISERROR(SEARCH("&lt;",J22)),J22*VLOOKUP(J$2,'Convert lookup'!$A$1:$E$12,5,FALSE),0)</f>
        <v>0</v>
      </c>
      <c r="Y22" s="26">
        <f>IF(ISERROR(SEARCH("&lt;",N22)),N22*VLOOKUP(N$2,'Convert lookup'!$A$1:$E$12,5,FALSE),0)</f>
        <v>1.2630556419023935</v>
      </c>
      <c r="Z22" s="21">
        <f t="shared" si="4"/>
        <v>1.5609724709933299</v>
      </c>
      <c r="AA22" s="7">
        <f t="array" ref="AA22">SUMPRODUCT(P22:X22,TRANSPOSE('Convert lookup'!$F$2:$F$10))</f>
        <v>4.3861361154209675</v>
      </c>
      <c r="AB22" s="23">
        <v>56</v>
      </c>
      <c r="AC22" s="1">
        <f t="shared" si="5"/>
        <v>5.4853372909552105</v>
      </c>
      <c r="AD22" s="1">
        <f t="shared" si="6"/>
        <v>1.1115243856390507E-2</v>
      </c>
      <c r="AE22" s="1">
        <f t="shared" si="7"/>
        <v>5.147657796955003</v>
      </c>
      <c r="AF22" s="1">
        <f t="shared" si="8"/>
        <v>4.8132249998668692</v>
      </c>
      <c r="AG22" s="1">
        <f t="shared" si="9"/>
        <v>5.8616211309236804E-2</v>
      </c>
      <c r="AH22" s="1">
        <f t="shared" si="10"/>
        <v>4.36413988786523</v>
      </c>
      <c r="AI22" s="1">
        <f t="shared" si="11"/>
        <v>4.9627135902958412E-2</v>
      </c>
      <c r="AJ22" s="1">
        <f t="shared" si="12"/>
        <v>0</v>
      </c>
      <c r="AK22" s="1">
        <f t="shared" si="13"/>
        <v>0</v>
      </c>
      <c r="AL22" s="30">
        <f t="shared" si="13"/>
        <v>16.126064965894358</v>
      </c>
      <c r="AM22" s="33">
        <f t="shared" si="14"/>
        <v>19.9297185667109</v>
      </c>
      <c r="AN22" s="35">
        <f t="shared" si="15"/>
        <v>2.5035474651883991</v>
      </c>
      <c r="AO22" s="1">
        <f t="shared" si="16"/>
        <v>2.6441103317666039</v>
      </c>
      <c r="AP22" s="25">
        <f t="shared" si="17"/>
        <v>11.880091430807941</v>
      </c>
      <c r="AQ22" s="1">
        <f t="shared" si="18"/>
        <v>5.4964525348116009</v>
      </c>
      <c r="AR22" s="1">
        <f t="shared" si="19"/>
        <v>5.147657796955003</v>
      </c>
      <c r="AS22" s="25">
        <f t="shared" si="20"/>
        <v>9.2359810990413358</v>
      </c>
      <c r="AT22" s="33">
        <f t="shared" si="21"/>
        <v>0.5244669966540153</v>
      </c>
      <c r="AU22" s="13">
        <f t="array" ref="AU22:AW22">MMULT(AQ22:AS22,MMULT(TRANSPOSE(A),MINVERSE(MMULT(A,TRANSPOSE(A)))))</f>
        <v>0.99822760228918028</v>
      </c>
      <c r="AV22" s="13">
        <v>0.24645653946173984</v>
      </c>
      <c r="AW22" s="56">
        <v>4.2230307487830743E-2</v>
      </c>
      <c r="AX22" s="1">
        <f t="shared" si="1"/>
        <v>5.4964525348116009</v>
      </c>
      <c r="AY22" s="35">
        <f t="shared" si="2"/>
        <v>5.147657796955003</v>
      </c>
      <c r="AZ22" s="25">
        <f t="shared" si="3"/>
        <v>9.2359810990413358</v>
      </c>
      <c r="BB22" s="77"/>
      <c r="BC22" s="77"/>
    </row>
    <row r="23" spans="1:61" x14ac:dyDescent="0.25">
      <c r="A23" s="3" t="s">
        <v>432</v>
      </c>
      <c r="B23" s="5">
        <v>25.715499999999999</v>
      </c>
      <c r="C23" s="5">
        <v>5.3803999999999998E-2</v>
      </c>
      <c r="D23" s="5">
        <v>20.447700000000001</v>
      </c>
      <c r="E23" s="5">
        <v>27.3674</v>
      </c>
      <c r="F23" s="5">
        <v>0.248196</v>
      </c>
      <c r="G23" s="5">
        <v>13.836499999999999</v>
      </c>
      <c r="H23" s="5">
        <v>0.35846899999999998</v>
      </c>
      <c r="I23" s="5">
        <v>0</v>
      </c>
      <c r="J23" s="5">
        <v>0</v>
      </c>
      <c r="K23" s="5">
        <v>0</v>
      </c>
      <c r="L23" s="5">
        <v>0</v>
      </c>
      <c r="M23" s="5">
        <v>-8.7500000000000008E-3</v>
      </c>
      <c r="N23" s="5">
        <v>11.370200000000001</v>
      </c>
      <c r="O23" s="16">
        <v>99.38901899999999</v>
      </c>
      <c r="P23" s="7">
        <f>IF(ISERROR(SEARCH("&lt;",B23)),B23*VLOOKUP(B$2,'Convert lookup'!$A$1:$E$12,5,FALSE),0)</f>
        <v>0.42798677868612356</v>
      </c>
      <c r="Q23" s="7">
        <f>IF(ISERROR(SEARCH("&lt;",C23)),C23*VLOOKUP(C$2,'Convert lookup'!$A$1:$E$12,5,FALSE),0)</f>
        <v>6.7340185334448081E-4</v>
      </c>
      <c r="R23" s="7">
        <f>IF(ISERROR(SEARCH("&lt;",D23)),D23*VLOOKUP(D$2,'Convert lookup'!$A$1:$E$12,5,FALSE),0)</f>
        <v>0.40108755009744879</v>
      </c>
      <c r="S23" s="7">
        <f>IF(ISERROR(SEARCH("&lt;",E23)),E23*VLOOKUP(E$2,'Convert lookup'!$A$1:$E$12,5,FALSE),0)</f>
        <v>0.38091539729200069</v>
      </c>
      <c r="T23" s="7">
        <f>IF(ISERROR(SEARCH("&lt;",F23)),F23*VLOOKUP(F$2,'Convert lookup'!$A$1:$E$12,5,FALSE),0)</f>
        <v>3.4988031701190065E-3</v>
      </c>
      <c r="U23" s="7">
        <f>IF(ISERROR(SEARCH("&lt;",G23)),G23*VLOOKUP(G$2,'Convert lookup'!$A$1:$E$12,5,FALSE),0)</f>
        <v>0.34329998709818282</v>
      </c>
      <c r="V23" s="7">
        <f>IF(ISERROR(SEARCH("&lt;",H23)),H23*VLOOKUP(H$2,'Convert lookup'!$A$1:$E$12,5,FALSE),0)</f>
        <v>6.3921689604382352E-3</v>
      </c>
      <c r="W23" s="7">
        <f>IF(ISERROR(SEARCH("&lt;",I23)),I23*VLOOKUP(I$2,'Convert lookup'!$A$1:$E$12,5,FALSE),0)</f>
        <v>0</v>
      </c>
      <c r="X23" s="7">
        <f>IF(ISERROR(SEARCH("&lt;",J23)),J23*VLOOKUP(J$2,'Convert lookup'!$A$1:$E$12,5,FALSE),0)</f>
        <v>0</v>
      </c>
      <c r="Y23" s="26">
        <f>IF(ISERROR(SEARCH("&lt;",N23)),N23*VLOOKUP(N$2,'Convert lookup'!$A$1:$E$12,5,FALSE),0)</f>
        <v>1.262289622096896</v>
      </c>
      <c r="Z23" s="21">
        <f t="shared" si="4"/>
        <v>1.5638540871576576</v>
      </c>
      <c r="AA23" s="7">
        <f t="array" ref="AA23">SUMPRODUCT(P23:X23,TRANSPOSE('Convert lookup'!$F$2:$F$10))</f>
        <v>4.3861160854916994</v>
      </c>
      <c r="AB23" s="23">
        <v>56</v>
      </c>
      <c r="AC23" s="1">
        <f t="shared" si="5"/>
        <v>5.4643468479325721</v>
      </c>
      <c r="AD23" s="1">
        <f t="shared" si="6"/>
        <v>8.5976985223963683E-3</v>
      </c>
      <c r="AE23" s="1">
        <f t="shared" si="7"/>
        <v>5.1209093347421479</v>
      </c>
      <c r="AF23" s="1">
        <f t="shared" si="8"/>
        <v>4.8633601647961688</v>
      </c>
      <c r="AG23" s="1">
        <f t="shared" si="9"/>
        <v>4.4671179172563913E-2</v>
      </c>
      <c r="AH23" s="1">
        <f t="shared" si="10"/>
        <v>4.3831031606960007</v>
      </c>
      <c r="AI23" s="1">
        <f t="shared" si="11"/>
        <v>8.1612400312111769E-2</v>
      </c>
      <c r="AJ23" s="1">
        <f t="shared" si="12"/>
        <v>0</v>
      </c>
      <c r="AK23" s="1">
        <f t="shared" si="13"/>
        <v>0</v>
      </c>
      <c r="AL23" s="30">
        <f t="shared" si="13"/>
        <v>16.116358404477062</v>
      </c>
      <c r="AM23" s="33">
        <f t="shared" si="14"/>
        <v>19.966600786173963</v>
      </c>
      <c r="AN23" s="35">
        <f t="shared" si="15"/>
        <v>2.5270554535450316</v>
      </c>
      <c r="AO23" s="1">
        <f t="shared" si="16"/>
        <v>2.5938538811971164</v>
      </c>
      <c r="AP23" s="25">
        <f t="shared" si="17"/>
        <v>11.884988385861849</v>
      </c>
      <c r="AQ23" s="1">
        <f t="shared" si="18"/>
        <v>5.4729445464549684</v>
      </c>
      <c r="AR23" s="1">
        <f t="shared" si="19"/>
        <v>5.1209093347421479</v>
      </c>
      <c r="AS23" s="25">
        <f t="shared" si="20"/>
        <v>9.2911345046647327</v>
      </c>
      <c r="AT23" s="33">
        <f t="shared" si="21"/>
        <v>0.52596976742318968</v>
      </c>
      <c r="AU23" s="13">
        <f t="array" ref="AU23:AW23">MMULT(AQ23:AS23,MMULT(TRANSPOSE(A),MINVERSE(MMULT(A,TRANSPOSE(A)))))</f>
        <v>0.99708527141742476</v>
      </c>
      <c r="AV23" s="13">
        <v>0.25478354102478962</v>
      </c>
      <c r="AW23" s="56">
        <v>2.8358521243322166E-2</v>
      </c>
      <c r="AX23" s="1">
        <f t="shared" si="1"/>
        <v>5.4729445464549684</v>
      </c>
      <c r="AY23" s="35">
        <f t="shared" si="2"/>
        <v>5.1209093347421479</v>
      </c>
      <c r="AZ23" s="25">
        <f t="shared" si="3"/>
        <v>9.2911345046647327</v>
      </c>
    </row>
    <row r="24" spans="1:61" x14ac:dyDescent="0.25">
      <c r="A24" s="3" t="s">
        <v>433</v>
      </c>
      <c r="B24" s="5">
        <v>25.865500000000001</v>
      </c>
      <c r="C24" s="5">
        <v>3.1996999999999998E-2</v>
      </c>
      <c r="D24" s="5">
        <v>20.4938</v>
      </c>
      <c r="E24" s="5">
        <v>26.819800000000001</v>
      </c>
      <c r="F24" s="5">
        <v>0.24542800000000001</v>
      </c>
      <c r="G24" s="5">
        <v>13.6837</v>
      </c>
      <c r="H24" s="5">
        <v>0.35571700000000001</v>
      </c>
      <c r="I24" s="5">
        <v>0</v>
      </c>
      <c r="J24" s="5">
        <v>0</v>
      </c>
      <c r="K24" s="5">
        <v>0</v>
      </c>
      <c r="L24" s="5">
        <v>5.5888E-2</v>
      </c>
      <c r="M24" s="5">
        <v>-2.291E-2</v>
      </c>
      <c r="N24" s="5">
        <v>11.403499999999999</v>
      </c>
      <c r="O24" s="16">
        <v>98.932419999999993</v>
      </c>
      <c r="P24" s="7">
        <f>IF(ISERROR(SEARCH("&lt;",B24)),B24*VLOOKUP(B$2,'Convert lookup'!$A$1:$E$12,5,FALSE),0)</f>
        <v>0.43048325033952012</v>
      </c>
      <c r="Q24" s="7">
        <f>IF(ISERROR(SEARCH("&lt;",C24)),C24*VLOOKUP(C$2,'Convert lookup'!$A$1:$E$12,5,FALSE),0)</f>
        <v>4.0046909340315498E-4</v>
      </c>
      <c r="R24" s="7">
        <f>IF(ISERROR(SEARCH("&lt;",D24)),D24*VLOOKUP(D$2,'Convert lookup'!$A$1:$E$12,5,FALSE),0)</f>
        <v>0.40199181493209973</v>
      </c>
      <c r="S24" s="7">
        <f>IF(ISERROR(SEARCH("&lt;",E24)),E24*VLOOKUP(E$2,'Convert lookup'!$A$1:$E$12,5,FALSE),0)</f>
        <v>0.37329358186353107</v>
      </c>
      <c r="T24" s="7">
        <f>IF(ISERROR(SEARCH("&lt;",F24)),F24*VLOOKUP(F$2,'Convert lookup'!$A$1:$E$12,5,FALSE),0)</f>
        <v>3.4597828507952088E-3</v>
      </c>
      <c r="U24" s="7">
        <f>IF(ISERROR(SEARCH("&lt;",G24)),G24*VLOOKUP(G$2,'Convert lookup'!$A$1:$E$12,5,FALSE),0)</f>
        <v>0.33950883774476237</v>
      </c>
      <c r="V24" s="7">
        <f>IF(ISERROR(SEARCH("&lt;",H24)),H24*VLOOKUP(H$2,'Convert lookup'!$A$1:$E$12,5,FALSE),0)</f>
        <v>6.3430956821934614E-3</v>
      </c>
      <c r="W24" s="7">
        <f>IF(ISERROR(SEARCH("&lt;",I24)),I24*VLOOKUP(I$2,'Convert lookup'!$A$1:$E$12,5,FALSE),0)</f>
        <v>0</v>
      </c>
      <c r="X24" s="7">
        <f>IF(ISERROR(SEARCH("&lt;",J24)),J24*VLOOKUP(J$2,'Convert lookup'!$A$1:$E$12,5,FALSE),0)</f>
        <v>0</v>
      </c>
      <c r="Y24" s="26">
        <f>IF(ISERROR(SEARCH("&lt;",N24)),N24*VLOOKUP(N$2,'Convert lookup'!$A$1:$E$12,5,FALSE),0)</f>
        <v>1.265986500288645</v>
      </c>
      <c r="Z24" s="21">
        <f t="shared" si="4"/>
        <v>1.555480832506305</v>
      </c>
      <c r="AA24" s="7">
        <f t="array" ref="AA24">SUMPRODUCT(P24:X24,TRANSPOSE('Convert lookup'!$F$2:$F$10))</f>
        <v>4.3747209188105565</v>
      </c>
      <c r="AB24" s="23">
        <v>56</v>
      </c>
      <c r="AC24" s="1">
        <f t="shared" si="5"/>
        <v>5.5105371214325602</v>
      </c>
      <c r="AD24" s="1">
        <f t="shared" si="6"/>
        <v>5.1263314041696999E-3</v>
      </c>
      <c r="AE24" s="1">
        <f t="shared" si="7"/>
        <v>5.1458234831396403</v>
      </c>
      <c r="AF24" s="1">
        <f t="shared" si="8"/>
        <v>4.7784626659205154</v>
      </c>
      <c r="AG24" s="1">
        <f t="shared" si="9"/>
        <v>4.4288045623996013E-2</v>
      </c>
      <c r="AH24" s="1">
        <f t="shared" si="10"/>
        <v>4.3459903537974718</v>
      </c>
      <c r="AI24" s="1">
        <f t="shared" si="11"/>
        <v>8.1196804275097137E-2</v>
      </c>
      <c r="AJ24" s="1">
        <f t="shared" si="12"/>
        <v>0</v>
      </c>
      <c r="AK24" s="1">
        <f t="shared" si="13"/>
        <v>0</v>
      </c>
      <c r="AL24" s="30">
        <f t="shared" si="13"/>
        <v>16.205660962583149</v>
      </c>
      <c r="AM24" s="33">
        <f t="shared" si="14"/>
        <v>19.911424805593452</v>
      </c>
      <c r="AN24" s="35">
        <f t="shared" si="15"/>
        <v>2.4843365471632701</v>
      </c>
      <c r="AO24" s="1">
        <f t="shared" si="16"/>
        <v>2.6614869359763702</v>
      </c>
      <c r="AP24" s="25">
        <f t="shared" si="17"/>
        <v>11.830228001318353</v>
      </c>
      <c r="AQ24" s="1">
        <f t="shared" si="18"/>
        <v>5.5156634528367299</v>
      </c>
      <c r="AR24" s="1">
        <f t="shared" si="19"/>
        <v>5.1458234831396403</v>
      </c>
      <c r="AS24" s="25">
        <f t="shared" si="20"/>
        <v>9.1687410653419832</v>
      </c>
      <c r="AT24" s="33">
        <f t="shared" si="21"/>
        <v>0.5236985335552975</v>
      </c>
      <c r="AU24" s="13">
        <f t="array" ref="AU24:AW24">MMULT(AQ24:AS24,MMULT(TRANSPOSE(A),MINVERSE(MMULT(A,TRANSPOSE(A)))))</f>
        <v>0.99710011413303234</v>
      </c>
      <c r="AV24" s="13">
        <v>0.23346861598073165</v>
      </c>
      <c r="AW24" s="56">
        <v>5.5887140671145641E-2</v>
      </c>
      <c r="AX24" s="1">
        <f t="shared" si="1"/>
        <v>5.5156634528367299</v>
      </c>
      <c r="AY24" s="35">
        <f t="shared" si="2"/>
        <v>5.1458234831396403</v>
      </c>
      <c r="AZ24" s="25">
        <f t="shared" si="3"/>
        <v>9.1687410653419832</v>
      </c>
    </row>
    <row r="25" spans="1:61" x14ac:dyDescent="0.25">
      <c r="A25" s="3" t="s">
        <v>434</v>
      </c>
      <c r="B25" s="5">
        <v>26.3111</v>
      </c>
      <c r="C25" s="5">
        <v>4.9548000000000002E-2</v>
      </c>
      <c r="D25" s="5">
        <v>20.778700000000001</v>
      </c>
      <c r="E25" s="5">
        <v>26.8111</v>
      </c>
      <c r="F25" s="5">
        <v>0.27739900000000001</v>
      </c>
      <c r="G25" s="5">
        <v>13.5943</v>
      </c>
      <c r="H25" s="5">
        <v>0.26780300000000001</v>
      </c>
      <c r="I25" s="5">
        <v>0.16217400000000001</v>
      </c>
      <c r="J25" s="5">
        <v>2.3125E-2</v>
      </c>
      <c r="K25" s="5">
        <v>0</v>
      </c>
      <c r="L25" s="5">
        <v>5.0957000000000002E-2</v>
      </c>
      <c r="M25" s="5">
        <v>-2.3879999999999998E-2</v>
      </c>
      <c r="N25" s="5">
        <v>11.4086</v>
      </c>
      <c r="O25" s="16">
        <v>99.710925999999972</v>
      </c>
      <c r="P25" s="7">
        <f>IF(ISERROR(SEARCH("&lt;",B25)),B25*VLOOKUP(B$2,'Convert lookup'!$A$1:$E$12,5,FALSE),0)</f>
        <v>0.43789943546454341</v>
      </c>
      <c r="Q25" s="7">
        <f>IF(ISERROR(SEARCH("&lt;",C25)),C25*VLOOKUP(C$2,'Convert lookup'!$A$1:$E$12,5,FALSE),0)</f>
        <v>6.2013447010468245E-4</v>
      </c>
      <c r="R25" s="7">
        <f>IF(ISERROR(SEARCH("&lt;",D25)),D25*VLOOKUP(D$2,'Convert lookup'!$A$1:$E$12,5,FALSE),0)</f>
        <v>0.40758021084082119</v>
      </c>
      <c r="S25" s="7">
        <f>IF(ISERROR(SEARCH("&lt;",E25)),E25*VLOOKUP(E$2,'Convert lookup'!$A$1:$E$12,5,FALSE),0)</f>
        <v>0.37317249020131837</v>
      </c>
      <c r="T25" s="7">
        <f>IF(ISERROR(SEARCH("&lt;",F25)),F25*VLOOKUP(F$2,'Convert lookup'!$A$1:$E$12,5,FALSE),0)</f>
        <v>3.910475997146781E-3</v>
      </c>
      <c r="U25" s="7">
        <f>IF(ISERROR(SEARCH("&lt;",G25)),G25*VLOOKUP(G$2,'Convert lookup'!$A$1:$E$12,5,FALSE),0)</f>
        <v>0.337290717638769</v>
      </c>
      <c r="V25" s="7">
        <f>IF(ISERROR(SEARCH("&lt;",H25)),H25*VLOOKUP(H$2,'Convert lookup'!$A$1:$E$12,5,FALSE),0)</f>
        <v>4.7754255573347788E-3</v>
      </c>
      <c r="W25" s="7">
        <f>IF(ISERROR(SEARCH("&lt;",I25)),I25*VLOOKUP(I$2,'Convert lookup'!$A$1:$E$12,5,FALSE),0)</f>
        <v>5.2331969536749106E-3</v>
      </c>
      <c r="X25" s="7">
        <f>IF(ISERROR(SEARCH("&lt;",J25)),J25*VLOOKUP(J$2,'Convert lookup'!$A$1:$E$12,5,FALSE),0)</f>
        <v>4.9100062211105842E-4</v>
      </c>
      <c r="Y25" s="26">
        <f>IF(ISERROR(SEARCH("&lt;",N25)),N25*VLOOKUP(N$2,'Convert lookup'!$A$1:$E$12,5,FALSE),0)</f>
        <v>1.2665526888405347</v>
      </c>
      <c r="Z25" s="21">
        <f t="shared" si="4"/>
        <v>1.5709730877458243</v>
      </c>
      <c r="AA25" s="7">
        <f t="array" ref="AA25">SUMPRODUCT(P25:X25,TRANSPOSE('Convert lookup'!$F$2:$F$10))</f>
        <v>4.4208413286259809</v>
      </c>
      <c r="AB25" s="23">
        <v>56</v>
      </c>
      <c r="AC25" s="1">
        <f t="shared" si="5"/>
        <v>5.5469912994222081</v>
      </c>
      <c r="AD25" s="1">
        <f t="shared" si="6"/>
        <v>7.8554120685113363E-3</v>
      </c>
      <c r="AE25" s="1">
        <f t="shared" si="7"/>
        <v>5.16292943139399</v>
      </c>
      <c r="AF25" s="1">
        <f t="shared" si="8"/>
        <v>4.7270774718731925</v>
      </c>
      <c r="AG25" s="1">
        <f t="shared" si="9"/>
        <v>4.9535063478128007E-2</v>
      </c>
      <c r="AH25" s="1">
        <f t="shared" si="10"/>
        <v>4.2725532955605159</v>
      </c>
      <c r="AI25" s="1">
        <f t="shared" si="11"/>
        <v>6.0491614905768237E-2</v>
      </c>
      <c r="AJ25" s="1">
        <f t="shared" si="12"/>
        <v>6.6290329740669326E-2</v>
      </c>
      <c r="AK25" s="1">
        <f t="shared" si="13"/>
        <v>6.2196384792586922E-3</v>
      </c>
      <c r="AL25" s="30">
        <f t="shared" si="13"/>
        <v>16.043767532619043</v>
      </c>
      <c r="AM25" s="33">
        <f t="shared" si="14"/>
        <v>19.899943556922242</v>
      </c>
      <c r="AN25" s="35">
        <f t="shared" si="15"/>
        <v>2.4451532885092808</v>
      </c>
      <c r="AO25" s="1">
        <f t="shared" si="16"/>
        <v>2.7177761428847091</v>
      </c>
      <c r="AP25" s="25">
        <f t="shared" si="17"/>
        <v>11.766941973796545</v>
      </c>
      <c r="AQ25" s="1">
        <f t="shared" si="18"/>
        <v>5.5548467114907192</v>
      </c>
      <c r="AR25" s="1">
        <f t="shared" si="19"/>
        <v>5.16292943139399</v>
      </c>
      <c r="AS25" s="25">
        <f t="shared" si="20"/>
        <v>9.0491658309118357</v>
      </c>
      <c r="AT25" s="33">
        <f t="shared" si="21"/>
        <v>0.52525237912856548</v>
      </c>
      <c r="AU25" s="13">
        <f t="array" ref="AU25:AW25">MMULT(AQ25:AS25,MMULT(TRANSPOSE(A),MINVERSE(MMULT(A,TRANSPOSE(A)))))</f>
        <v>0.99654476432086647</v>
      </c>
      <c r="AV25" s="13">
        <v>0.2122109372172396</v>
      </c>
      <c r="AW25" s="56">
        <v>8.1976656310391416E-2</v>
      </c>
      <c r="AX25" s="1">
        <f t="shared" si="1"/>
        <v>5.5548467114907192</v>
      </c>
      <c r="AY25" s="35">
        <f t="shared" si="2"/>
        <v>5.16292943139399</v>
      </c>
      <c r="AZ25" s="25">
        <f t="shared" si="3"/>
        <v>9.0491658309118357</v>
      </c>
    </row>
    <row r="26" spans="1:61" x14ac:dyDescent="0.25">
      <c r="A26" s="3" t="s">
        <v>435</v>
      </c>
      <c r="B26" s="5">
        <v>25.634599999999999</v>
      </c>
      <c r="C26" s="5">
        <v>4.1674999999999997E-2</v>
      </c>
      <c r="D26" s="5">
        <v>20.787800000000001</v>
      </c>
      <c r="E26" s="5">
        <v>27.192900000000002</v>
      </c>
      <c r="F26" s="5">
        <v>0.25849100000000003</v>
      </c>
      <c r="G26" s="5">
        <v>13.6776</v>
      </c>
      <c r="H26" s="5">
        <v>0.27041999999999999</v>
      </c>
      <c r="I26" s="5">
        <v>0</v>
      </c>
      <c r="J26" s="5">
        <v>1.8225000000000002E-2</v>
      </c>
      <c r="K26" s="5">
        <v>0</v>
      </c>
      <c r="L26" s="5">
        <v>4.9529999999999998E-2</v>
      </c>
      <c r="M26" s="5">
        <v>-2.4649999999999998E-2</v>
      </c>
      <c r="N26" s="5">
        <v>11.3757</v>
      </c>
      <c r="O26" s="16">
        <v>99.282291000000015</v>
      </c>
      <c r="P26" s="7">
        <f>IF(ISERROR(SEARCH("&lt;",B26)),B26*VLOOKUP(B$2,'Convert lookup'!$A$1:$E$12,5,FALSE),0)</f>
        <v>0.42664034830772507</v>
      </c>
      <c r="Q26" s="7">
        <f>IF(ISERROR(SEARCH("&lt;",C26)),C26*VLOOKUP(C$2,'Convert lookup'!$A$1:$E$12,5,FALSE),0)</f>
        <v>5.2159732061057233E-4</v>
      </c>
      <c r="R26" s="7">
        <f>IF(ISERROR(SEARCH("&lt;",D26)),D26*VLOOKUP(D$2,'Convert lookup'!$A$1:$E$12,5,FALSE),0)</f>
        <v>0.40775870997304076</v>
      </c>
      <c r="S26" s="7">
        <f>IF(ISERROR(SEARCH("&lt;",E26)),E26*VLOOKUP(E$2,'Convert lookup'!$A$1:$E$12,5,FALSE),0)</f>
        <v>0.37848660475681456</v>
      </c>
      <c r="T26" s="7">
        <f>IF(ISERROR(SEARCH("&lt;",F26)),F26*VLOOKUP(F$2,'Convert lookup'!$A$1:$E$12,5,FALSE),0)</f>
        <v>3.6439311280086393E-3</v>
      </c>
      <c r="U26" s="7">
        <f>IF(ISERROR(SEARCH("&lt;",G26)),G26*VLOOKUP(G$2,'Convert lookup'!$A$1:$E$12,5,FALSE),0)</f>
        <v>0.33935748950486794</v>
      </c>
      <c r="V26" s="7">
        <f>IF(ISERROR(SEARCH("&lt;",H26)),H26*VLOOKUP(H$2,'Convert lookup'!$A$1:$E$12,5,FALSE),0)</f>
        <v>4.8220915345028653E-3</v>
      </c>
      <c r="W26" s="7">
        <f>IF(ISERROR(SEARCH("&lt;",I26)),I26*VLOOKUP(I$2,'Convert lookup'!$A$1:$E$12,5,FALSE),0)</f>
        <v>0</v>
      </c>
      <c r="X26" s="7">
        <f>IF(ISERROR(SEARCH("&lt;",J26)),J26*VLOOKUP(J$2,'Convert lookup'!$A$1:$E$12,5,FALSE),0)</f>
        <v>3.8696157137185045E-4</v>
      </c>
      <c r="Y26" s="26">
        <f>IF(ISERROR(SEARCH("&lt;",N26)),N26*VLOOKUP(N$2,'Convert lookup'!$A$1:$E$12,5,FALSE),0)</f>
        <v>1.2629002175940318</v>
      </c>
      <c r="Z26" s="21">
        <f t="shared" si="4"/>
        <v>1.5616177340969422</v>
      </c>
      <c r="AA26" s="7">
        <f t="array" ref="AA26">SUMPRODUCT(P26:X26,TRANSPOSE('Convert lookup'!$F$2:$F$10))</f>
        <v>4.3849311078522248</v>
      </c>
      <c r="AB26" s="23">
        <v>56</v>
      </c>
      <c r="AC26" s="1">
        <f t="shared" si="5"/>
        <v>5.4486282492440417</v>
      </c>
      <c r="AD26" s="1">
        <f t="shared" si="6"/>
        <v>6.6613247131490456E-3</v>
      </c>
      <c r="AE26" s="1">
        <f t="shared" si="7"/>
        <v>5.2074906530686187</v>
      </c>
      <c r="AF26" s="1">
        <f t="shared" si="8"/>
        <v>4.8336562981403883</v>
      </c>
      <c r="AG26" s="1">
        <f t="shared" si="9"/>
        <v>4.6536681683109531E-2</v>
      </c>
      <c r="AH26" s="1">
        <f t="shared" si="10"/>
        <v>4.3339379672901925</v>
      </c>
      <c r="AI26" s="1">
        <f t="shared" si="11"/>
        <v>6.1582980277294905E-2</v>
      </c>
      <c r="AJ26" s="1">
        <f t="shared" si="12"/>
        <v>0</v>
      </c>
      <c r="AK26" s="1">
        <f t="shared" si="13"/>
        <v>4.9418901834099044E-3</v>
      </c>
      <c r="AL26" s="30">
        <f t="shared" si="13"/>
        <v>16.128511587929189</v>
      </c>
      <c r="AM26" s="33">
        <f t="shared" si="14"/>
        <v>19.943436044600205</v>
      </c>
      <c r="AN26" s="35">
        <f t="shared" si="15"/>
        <v>2.5447104260428093</v>
      </c>
      <c r="AO26" s="1">
        <f t="shared" si="16"/>
        <v>2.6627802270258094</v>
      </c>
      <c r="AP26" s="25">
        <f t="shared" si="17"/>
        <v>11.876911174139501</v>
      </c>
      <c r="AQ26" s="1">
        <f t="shared" si="18"/>
        <v>5.4552895739571907</v>
      </c>
      <c r="AR26" s="1">
        <f t="shared" si="19"/>
        <v>5.2074906530686187</v>
      </c>
      <c r="AS26" s="25">
        <f t="shared" si="20"/>
        <v>9.2141309471136914</v>
      </c>
      <c r="AT26" s="33">
        <f t="shared" si="21"/>
        <v>0.52725460553672998</v>
      </c>
      <c r="AU26" s="13">
        <f t="array" ref="AU26:AW26">MMULT(AQ26:AS26,MMULT(TRANSPOSE(A),MINVERSE(MMULT(A,TRANSPOSE(A)))))</f>
        <v>0.99771235980825013</v>
      </c>
      <c r="AV26" s="13">
        <v>0.26549229244615469</v>
      </c>
      <c r="AW26" s="56">
        <v>3.8668011012749748E-2</v>
      </c>
      <c r="AX26" s="1">
        <f t="shared" si="1"/>
        <v>5.4552895739571907</v>
      </c>
      <c r="AY26" s="35">
        <f t="shared" si="2"/>
        <v>5.2074906530686187</v>
      </c>
      <c r="AZ26" s="25">
        <f t="shared" si="3"/>
        <v>9.2141309471136914</v>
      </c>
    </row>
    <row r="27" spans="1:61" x14ac:dyDescent="0.25">
      <c r="A27" s="3" t="s">
        <v>436</v>
      </c>
      <c r="B27" s="5">
        <v>25.487200000000001</v>
      </c>
      <c r="C27" s="5">
        <v>6.4236000000000001E-2</v>
      </c>
      <c r="D27" s="5">
        <v>20.935400000000001</v>
      </c>
      <c r="E27" s="5">
        <v>27.791499999999999</v>
      </c>
      <c r="F27" s="5">
        <v>0.31903700000000002</v>
      </c>
      <c r="G27" s="5">
        <v>13.641400000000001</v>
      </c>
      <c r="H27" s="5">
        <v>8.6013999999999993E-2</v>
      </c>
      <c r="I27" s="5">
        <v>5.4669000000000002E-2</v>
      </c>
      <c r="J27" s="5">
        <v>1.9636000000000001E-2</v>
      </c>
      <c r="K27" s="5">
        <v>0</v>
      </c>
      <c r="L27" s="5">
        <v>6.3419000000000003E-2</v>
      </c>
      <c r="M27" s="5">
        <v>-2.8000000000000001E-2</v>
      </c>
      <c r="N27" s="5">
        <v>11.3369</v>
      </c>
      <c r="O27" s="16">
        <v>99.771411000000001</v>
      </c>
      <c r="P27" s="7">
        <f>IF(ISERROR(SEARCH("&lt;",B27)),B27*VLOOKUP(B$2,'Convert lookup'!$A$1:$E$12,5,FALSE),0)</f>
        <v>0.42418714882965408</v>
      </c>
      <c r="Q27" s="7">
        <f>IF(ISERROR(SEARCH("&lt;",C27)),C27*VLOOKUP(C$2,'Convert lookup'!$A$1:$E$12,5,FALSE),0)</f>
        <v>8.039670182781219E-4</v>
      </c>
      <c r="R27" s="7">
        <f>IF(ISERROR(SEARCH("&lt;",D27)),D27*VLOOKUP(D$2,'Convert lookup'!$A$1:$E$12,5,FALSE),0)</f>
        <v>0.41065392666706424</v>
      </c>
      <c r="S27" s="7">
        <f>IF(ISERROR(SEARCH("&lt;",E27)),E27*VLOOKUP(E$2,'Convert lookup'!$A$1:$E$12,5,FALSE),0)</f>
        <v>0.38681826786032419</v>
      </c>
      <c r="T27" s="7">
        <f>IF(ISERROR(SEARCH("&lt;",F27)),F27*VLOOKUP(F$2,'Convert lookup'!$A$1:$E$12,5,FALSE),0)</f>
        <v>4.4974442254720366E-3</v>
      </c>
      <c r="U27" s="7">
        <f>IF(ISERROR(SEARCH("&lt;",G27)),G27*VLOOKUP(G$2,'Convert lookup'!$A$1:$E$12,5,FALSE),0)</f>
        <v>0.33845932454024874</v>
      </c>
      <c r="V27" s="7">
        <f>IF(ISERROR(SEARCH("&lt;",H27)),H27*VLOOKUP(H$2,'Convert lookup'!$A$1:$E$12,5,FALSE),0)</f>
        <v>1.5337895911867814E-3</v>
      </c>
      <c r="W27" s="7">
        <f>IF(ISERROR(SEARCH("&lt;",I27)),I27*VLOOKUP(I$2,'Convert lookup'!$A$1:$E$12,5,FALSE),0)</f>
        <v>1.7641153591849105E-3</v>
      </c>
      <c r="X27" s="7">
        <f>IF(ISERROR(SEARCH("&lt;",J27)),J27*VLOOKUP(J$2,'Convert lookup'!$A$1:$E$12,5,FALSE),0)</f>
        <v>4.1692057149287542E-4</v>
      </c>
      <c r="Y27" s="26">
        <f>IF(ISERROR(SEARCH("&lt;",N27)),N27*VLOOKUP(N$2,'Convert lookup'!$A$1:$E$12,5,FALSE),0)</f>
        <v>1.2585927439051467</v>
      </c>
      <c r="Z27" s="21">
        <f t="shared" si="4"/>
        <v>1.5691349046629059</v>
      </c>
      <c r="AA27" s="7">
        <f t="array" ref="AA27">SUMPRODUCT(P27:X27,TRANSPOSE('Convert lookup'!$F$2:$F$10))</f>
        <v>4.3967249317580634</v>
      </c>
      <c r="AB27" s="23">
        <v>56</v>
      </c>
      <c r="AC27" s="1">
        <f t="shared" si="5"/>
        <v>5.4027669920579315</v>
      </c>
      <c r="AD27" s="1">
        <f t="shared" si="6"/>
        <v>1.0239929429829575E-2</v>
      </c>
      <c r="AE27" s="1">
        <f t="shared" si="7"/>
        <v>5.2303976824313692</v>
      </c>
      <c r="AF27" s="1">
        <f t="shared" si="8"/>
        <v>4.9268087807159029</v>
      </c>
      <c r="AG27" s="1">
        <f t="shared" si="9"/>
        <v>5.7282836778630865E-2</v>
      </c>
      <c r="AH27" s="1">
        <f t="shared" si="10"/>
        <v>4.3108728584199012</v>
      </c>
      <c r="AI27" s="1">
        <f t="shared" si="11"/>
        <v>1.9535499363639998E-2</v>
      </c>
      <c r="AJ27" s="1">
        <f t="shared" si="12"/>
        <v>2.2469101808207246E-2</v>
      </c>
      <c r="AK27" s="1">
        <f t="shared" si="13"/>
        <v>5.3102143904793534E-3</v>
      </c>
      <c r="AL27" s="30">
        <f t="shared" si="13"/>
        <v>16.03038505993273</v>
      </c>
      <c r="AM27" s="33">
        <f t="shared" si="14"/>
        <v>19.985683895395891</v>
      </c>
      <c r="AN27" s="35">
        <f t="shared" si="15"/>
        <v>2.586993078512239</v>
      </c>
      <c r="AO27" s="1">
        <f t="shared" si="16"/>
        <v>2.6434046039191301</v>
      </c>
      <c r="AP27" s="25">
        <f t="shared" si="17"/>
        <v>11.938369079833565</v>
      </c>
      <c r="AQ27" s="1">
        <f t="shared" si="18"/>
        <v>5.413006921487761</v>
      </c>
      <c r="AR27" s="1">
        <f t="shared" si="19"/>
        <v>5.2303976824313692</v>
      </c>
      <c r="AS27" s="25">
        <f t="shared" si="20"/>
        <v>9.2949644759144352</v>
      </c>
      <c r="AT27" s="33">
        <f t="shared" si="21"/>
        <v>0.53333823064904973</v>
      </c>
      <c r="AU27" s="13">
        <f t="array" ref="AU27:AW27">MMULT(AQ27:AS27,MMULT(TRANSPOSE(A),MINVERSE(MMULT(A,TRANSPOSE(A)))))</f>
        <v>0.99880624437632193</v>
      </c>
      <c r="AV27" s="13">
        <v>0.28991527238508474</v>
      </c>
      <c r="AW27" s="56">
        <v>1.8877903846435284E-2</v>
      </c>
      <c r="AX27" s="1">
        <f t="shared" si="1"/>
        <v>5.413006921487761</v>
      </c>
      <c r="AY27" s="35">
        <f t="shared" si="2"/>
        <v>5.2303976824313692</v>
      </c>
      <c r="AZ27" s="25">
        <f t="shared" si="3"/>
        <v>9.2949644759144352</v>
      </c>
    </row>
    <row r="28" spans="1:61" x14ac:dyDescent="0.25">
      <c r="A28" s="3" t="s">
        <v>437</v>
      </c>
      <c r="B28" s="5">
        <v>25.828299999999999</v>
      </c>
      <c r="C28" s="5">
        <v>3.5052E-2</v>
      </c>
      <c r="D28" s="5">
        <v>20.452300000000001</v>
      </c>
      <c r="E28" s="5">
        <v>26.960100000000001</v>
      </c>
      <c r="F28" s="5">
        <v>0.26038</v>
      </c>
      <c r="G28" s="5">
        <v>13.878</v>
      </c>
      <c r="H28" s="5">
        <v>0.20025999999999999</v>
      </c>
      <c r="I28" s="5">
        <v>0</v>
      </c>
      <c r="J28" s="5">
        <v>0</v>
      </c>
      <c r="K28" s="5">
        <v>0</v>
      </c>
      <c r="L28" s="5">
        <v>4.9333000000000002E-2</v>
      </c>
      <c r="M28" s="5">
        <v>-2.2360000000000001E-2</v>
      </c>
      <c r="N28" s="5">
        <v>11.3986</v>
      </c>
      <c r="O28" s="16">
        <v>99.039964999999995</v>
      </c>
      <c r="P28" s="7">
        <f>IF(ISERROR(SEARCH("&lt;",B28)),B28*VLOOKUP(B$2,'Convert lookup'!$A$1:$E$12,5,FALSE),0)</f>
        <v>0.42986412536947777</v>
      </c>
      <c r="Q28" s="7">
        <f>IF(ISERROR(SEARCH("&lt;",C28)),C28*VLOOKUP(C$2,'Convert lookup'!$A$1:$E$12,5,FALSE),0)</f>
        <v>4.3870496177664747E-4</v>
      </c>
      <c r="R28" s="7">
        <f>IF(ISERROR(SEARCH("&lt;",D28)),D28*VLOOKUP(D$2,'Convert lookup'!$A$1:$E$12,5,FALSE),0)</f>
        <v>0.40117778042802132</v>
      </c>
      <c r="S28" s="7">
        <f>IF(ISERROR(SEARCH("&lt;",E28)),E28*VLOOKUP(E$2,'Convert lookup'!$A$1:$E$12,5,FALSE),0)</f>
        <v>0.3752463588989845</v>
      </c>
      <c r="T28" s="7">
        <f>IF(ISERROR(SEARCH("&lt;",F28)),F28*VLOOKUP(F$2,'Convert lookup'!$A$1:$E$12,5,FALSE),0)</f>
        <v>3.6705602404373439E-3</v>
      </c>
      <c r="U28" s="7">
        <f>IF(ISERROR(SEARCH("&lt;",G28)),G28*VLOOKUP(G$2,'Convert lookup'!$A$1:$E$12,5,FALSE),0)</f>
        <v>0.34432965135320215</v>
      </c>
      <c r="V28" s="7">
        <f>IF(ISERROR(SEARCH("&lt;",H28)),H28*VLOOKUP(H$2,'Convert lookup'!$A$1:$E$12,5,FALSE),0)</f>
        <v>3.5710082490183559E-3</v>
      </c>
      <c r="W28" s="7">
        <f>IF(ISERROR(SEARCH("&lt;",I28)),I28*VLOOKUP(I$2,'Convert lookup'!$A$1:$E$12,5,FALSE),0)</f>
        <v>0</v>
      </c>
      <c r="X28" s="7">
        <f>IF(ISERROR(SEARCH("&lt;",J28)),J28*VLOOKUP(J$2,'Convert lookup'!$A$1:$E$12,5,FALSE),0)</f>
        <v>0</v>
      </c>
      <c r="Y28" s="26">
        <f>IF(ISERROR(SEARCH("&lt;",N28)),N28*VLOOKUP(N$2,'Convert lookup'!$A$1:$E$12,5,FALSE),0)</f>
        <v>1.2654425152093787</v>
      </c>
      <c r="Z28" s="21">
        <f t="shared" si="4"/>
        <v>1.5582981895009183</v>
      </c>
      <c r="AA28" s="7">
        <f t="array" ref="AA28">SUMPRODUCT(P28:X28,TRANSPOSE('Convert lookup'!$F$2:$F$10))</f>
        <v>4.3783798200923663</v>
      </c>
      <c r="AB28" s="23">
        <v>56</v>
      </c>
      <c r="AC28" s="1">
        <f t="shared" si="5"/>
        <v>5.4980134227329147</v>
      </c>
      <c r="AD28" s="1">
        <f t="shared" si="6"/>
        <v>5.6110887746084089E-3</v>
      </c>
      <c r="AE28" s="1">
        <f t="shared" si="7"/>
        <v>5.1311116502211656</v>
      </c>
      <c r="AF28" s="1">
        <f t="shared" si="8"/>
        <v>4.7994456766658091</v>
      </c>
      <c r="AG28" s="1">
        <f t="shared" si="9"/>
        <v>4.6946903172085913E-2</v>
      </c>
      <c r="AH28" s="1">
        <f t="shared" si="10"/>
        <v>4.4040173004845746</v>
      </c>
      <c r="AI28" s="1">
        <f t="shared" si="11"/>
        <v>4.5673621330734444E-2</v>
      </c>
      <c r="AJ28" s="1">
        <f t="shared" si="12"/>
        <v>0</v>
      </c>
      <c r="AK28" s="1">
        <f t="shared" si="13"/>
        <v>0</v>
      </c>
      <c r="AL28" s="30">
        <f t="shared" si="13"/>
        <v>16.18516066754351</v>
      </c>
      <c r="AM28" s="33">
        <f t="shared" si="14"/>
        <v>19.930819663381893</v>
      </c>
      <c r="AN28" s="35">
        <f t="shared" si="15"/>
        <v>2.4963754884924771</v>
      </c>
      <c r="AO28" s="1">
        <f t="shared" si="16"/>
        <v>2.6347361617286884</v>
      </c>
      <c r="AP28" s="25">
        <f t="shared" si="17"/>
        <v>11.885146042051158</v>
      </c>
      <c r="AQ28" s="1">
        <f t="shared" si="18"/>
        <v>5.5036245115075229</v>
      </c>
      <c r="AR28" s="1">
        <f t="shared" si="19"/>
        <v>5.1311116502211656</v>
      </c>
      <c r="AS28" s="25">
        <f t="shared" si="20"/>
        <v>9.2504098803224686</v>
      </c>
      <c r="AT28" s="33">
        <f t="shared" si="21"/>
        <v>0.52148258634619227</v>
      </c>
      <c r="AU28" s="13">
        <f t="array" ref="AU28:AW28">MMULT(AQ28:AS28,MMULT(TRANSPOSE(A),MINVERSE(MMULT(A,TRANSPOSE(A)))))</f>
        <v>0.99836879923818811</v>
      </c>
      <c r="AV28" s="13">
        <v>0.24329414196080246</v>
      </c>
      <c r="AW28" s="56">
        <v>4.1114971356300822E-2</v>
      </c>
      <c r="AX28" s="1">
        <f t="shared" si="1"/>
        <v>5.5036245115075229</v>
      </c>
      <c r="AY28" s="35">
        <f t="shared" si="2"/>
        <v>5.1311116502211656</v>
      </c>
      <c r="AZ28" s="25">
        <f t="shared" si="3"/>
        <v>9.2504098803224686</v>
      </c>
    </row>
    <row r="29" spans="1:61" x14ac:dyDescent="0.25">
      <c r="A29" s="3" t="s">
        <v>438</v>
      </c>
      <c r="B29" s="5">
        <v>25.625</v>
      </c>
      <c r="C29" s="5">
        <v>4.8121999999999998E-2</v>
      </c>
      <c r="D29" s="5">
        <v>20.439299999999999</v>
      </c>
      <c r="E29" s="5">
        <v>27.297799999999999</v>
      </c>
      <c r="F29" s="5">
        <v>0.27231300000000003</v>
      </c>
      <c r="G29" s="5">
        <v>13.722300000000001</v>
      </c>
      <c r="H29" s="5">
        <v>0.26441199999999998</v>
      </c>
      <c r="I29" s="5">
        <v>0</v>
      </c>
      <c r="J29" s="5">
        <v>0</v>
      </c>
      <c r="K29" s="5">
        <v>0</v>
      </c>
      <c r="L29" s="5">
        <v>9.7654000000000005E-2</v>
      </c>
      <c r="M29" s="5">
        <v>-3.9669999999999997E-2</v>
      </c>
      <c r="N29" s="5">
        <v>11.3627</v>
      </c>
      <c r="O29" s="16">
        <v>99.089930999999993</v>
      </c>
      <c r="P29" s="7">
        <f>IF(ISERROR(SEARCH("&lt;",B29)),B29*VLOOKUP(B$2,'Convert lookup'!$A$1:$E$12,5,FALSE),0)</f>
        <v>0.42648057412190771</v>
      </c>
      <c r="Q29" s="7">
        <f>IF(ISERROR(SEARCH("&lt;",C29)),C29*VLOOKUP(C$2,'Convert lookup'!$A$1:$E$12,5,FALSE),0)</f>
        <v>6.0228689291954326E-4</v>
      </c>
      <c r="R29" s="7">
        <f>IF(ISERROR(SEARCH("&lt;",D29)),D29*VLOOKUP(D$2,'Convert lookup'!$A$1:$E$12,5,FALSE),0)</f>
        <v>0.40092278166770756</v>
      </c>
      <c r="S29" s="7">
        <f>IF(ISERROR(SEARCH("&lt;",E29)),E29*VLOOKUP(E$2,'Convert lookup'!$A$1:$E$12,5,FALSE),0)</f>
        <v>0.37994666399429894</v>
      </c>
      <c r="T29" s="7">
        <f>IF(ISERROR(SEARCH("&lt;",F29)),F29*VLOOKUP(F$2,'Convert lookup'!$A$1:$E$12,5,FALSE),0)</f>
        <v>3.8387789797765361E-3</v>
      </c>
      <c r="U29" s="7">
        <f>IF(ISERROR(SEARCH("&lt;",G29)),G29*VLOOKUP(G$2,'Convert lookup'!$A$1:$E$12,5,FALSE),0)</f>
        <v>0.34046654955786465</v>
      </c>
      <c r="V29" s="7">
        <f>IF(ISERROR(SEARCH("&lt;",H29)),H29*VLOOKUP(H$2,'Convert lookup'!$A$1:$E$12,5,FALSE),0)</f>
        <v>4.7149577206603488E-3</v>
      </c>
      <c r="W29" s="7">
        <f>IF(ISERROR(SEARCH("&lt;",I29)),I29*VLOOKUP(I$2,'Convert lookup'!$A$1:$E$12,5,FALSE),0)</f>
        <v>0</v>
      </c>
      <c r="X29" s="7">
        <f>IF(ISERROR(SEARCH("&lt;",J29)),J29*VLOOKUP(J$2,'Convert lookup'!$A$1:$E$12,5,FALSE),0)</f>
        <v>0</v>
      </c>
      <c r="Y29" s="26">
        <f>IF(ISERROR(SEARCH("&lt;",N29)),N29*VLOOKUP(N$2,'Convert lookup'!$A$1:$E$12,5,FALSE),0)</f>
        <v>1.261456991873529</v>
      </c>
      <c r="Z29" s="21">
        <f t="shared" si="4"/>
        <v>1.5569725929351355</v>
      </c>
      <c r="AA29" s="7">
        <f t="array" ref="AA29">SUMPRODUCT(P29:X29,TRANSPOSE('Convert lookup'!$F$2:$F$10))</f>
        <v>4.3690336895676323</v>
      </c>
      <c r="AB29" s="23">
        <v>56</v>
      </c>
      <c r="AC29" s="1">
        <f t="shared" si="5"/>
        <v>5.4664060402771417</v>
      </c>
      <c r="AD29" s="1">
        <f t="shared" si="6"/>
        <v>7.7197999374621924E-3</v>
      </c>
      <c r="AE29" s="1">
        <f t="shared" si="7"/>
        <v>5.1388195579726652</v>
      </c>
      <c r="AF29" s="1">
        <f t="shared" si="8"/>
        <v>4.8699585985079352</v>
      </c>
      <c r="AG29" s="1">
        <f t="shared" si="9"/>
        <v>4.9203471097234781E-2</v>
      </c>
      <c r="AH29" s="1">
        <f t="shared" si="10"/>
        <v>4.3639230388098103</v>
      </c>
      <c r="AI29" s="1">
        <f t="shared" si="11"/>
        <v>6.0433874196815632E-2</v>
      </c>
      <c r="AJ29" s="1">
        <f t="shared" si="12"/>
        <v>0</v>
      </c>
      <c r="AK29" s="1">
        <f t="shared" si="13"/>
        <v>0</v>
      </c>
      <c r="AL29" s="30">
        <f t="shared" si="13"/>
        <v>16.168699205409066</v>
      </c>
      <c r="AM29" s="33">
        <f t="shared" si="14"/>
        <v>19.956464380799062</v>
      </c>
      <c r="AN29" s="35">
        <f t="shared" si="15"/>
        <v>2.5258741597853964</v>
      </c>
      <c r="AO29" s="1">
        <f t="shared" si="16"/>
        <v>2.6129453981872688</v>
      </c>
      <c r="AP29" s="25">
        <f t="shared" si="17"/>
        <v>11.896030506602248</v>
      </c>
      <c r="AQ29" s="1">
        <f t="shared" si="18"/>
        <v>5.4741258402146036</v>
      </c>
      <c r="AR29" s="1">
        <f t="shared" si="19"/>
        <v>5.1388195579726652</v>
      </c>
      <c r="AS29" s="25">
        <f t="shared" si="20"/>
        <v>9.2830851084149799</v>
      </c>
      <c r="AT29" s="33">
        <f t="shared" si="21"/>
        <v>0.52740102047946102</v>
      </c>
      <c r="AU29" s="13">
        <f t="array" ref="AU29:AW29">MMULT(AQ29:AS29,MMULT(TRANSPOSE(A),MINVERSE(MMULT(A,TRANSPOSE(A)))))</f>
        <v>0.99784164735011371</v>
      </c>
      <c r="AV29" s="13">
        <v>0.25646202194303935</v>
      </c>
      <c r="AW29" s="56">
        <v>3.0401220200012791E-2</v>
      </c>
      <c r="AX29" s="1">
        <f t="shared" si="1"/>
        <v>5.4741258402146036</v>
      </c>
      <c r="AY29" s="35">
        <f t="shared" si="2"/>
        <v>5.1388195579726652</v>
      </c>
      <c r="AZ29" s="25">
        <f t="shared" si="3"/>
        <v>9.2830851084149799</v>
      </c>
    </row>
    <row r="30" spans="1:61" x14ac:dyDescent="0.25">
      <c r="A30" s="3" t="s">
        <v>439</v>
      </c>
      <c r="B30" s="5">
        <v>25.9862</v>
      </c>
      <c r="C30" s="5">
        <v>2.5048999999999998E-2</v>
      </c>
      <c r="D30" s="5">
        <v>20.5534</v>
      </c>
      <c r="E30" s="5">
        <v>27.057099999999998</v>
      </c>
      <c r="F30" s="5">
        <v>0.302537</v>
      </c>
      <c r="G30" s="5">
        <v>13.702</v>
      </c>
      <c r="H30" s="5">
        <v>3.4485000000000002E-2</v>
      </c>
      <c r="I30" s="5">
        <v>0</v>
      </c>
      <c r="J30" s="5">
        <v>5.2992999999999998E-2</v>
      </c>
      <c r="K30" s="5">
        <v>0</v>
      </c>
      <c r="L30" s="5">
        <v>5.7798000000000002E-2</v>
      </c>
      <c r="M30" s="5">
        <v>-2.5669999999999998E-2</v>
      </c>
      <c r="N30" s="5">
        <v>11.4002</v>
      </c>
      <c r="O30" s="16">
        <v>99.146091999999996</v>
      </c>
      <c r="P30" s="7">
        <f>IF(ISERROR(SEARCH("&lt;",B30)),B30*VLOOKUP(B$2,'Convert lookup'!$A$1:$E$12,5,FALSE),0)</f>
        <v>0.43249207786328653</v>
      </c>
      <c r="Q30" s="7">
        <f>IF(ISERROR(SEARCH("&lt;",C30)),C30*VLOOKUP(C$2,'Convert lookup'!$A$1:$E$12,5,FALSE),0)</f>
        <v>3.1350908899758194E-4</v>
      </c>
      <c r="R30" s="7">
        <f>IF(ISERROR(SEARCH("&lt;",D30)),D30*VLOOKUP(D$2,'Convert lookup'!$A$1:$E$12,5,FALSE),0)</f>
        <v>0.40316088617169182</v>
      </c>
      <c r="S30" s="7">
        <f>IF(ISERROR(SEARCH("&lt;",E30)),E30*VLOOKUP(E$2,'Convert lookup'!$A$1:$E$12,5,FALSE),0)</f>
        <v>0.376596461339747</v>
      </c>
      <c r="T30" s="7">
        <f>IF(ISERROR(SEARCH("&lt;",F30)),F30*VLOOKUP(F$2,'Convert lookup'!$A$1:$E$12,5,FALSE),0)</f>
        <v>4.2648447786358115E-3</v>
      </c>
      <c r="U30" s="7">
        <f>IF(ISERROR(SEARCH("&lt;",G30)),G30*VLOOKUP(G$2,'Convert lookup'!$A$1:$E$12,5,FALSE),0)</f>
        <v>0.33996288246444556</v>
      </c>
      <c r="V30" s="7">
        <f>IF(ISERROR(SEARCH("&lt;",H30)),H30*VLOOKUP(H$2,'Convert lookup'!$A$1:$E$12,5,FALSE),0)</f>
        <v>6.1493168614500159E-4</v>
      </c>
      <c r="W30" s="7">
        <f>IF(ISERROR(SEARCH("&lt;",I30)),I30*VLOOKUP(I$2,'Convert lookup'!$A$1:$E$12,5,FALSE),0)</f>
        <v>0</v>
      </c>
      <c r="X30" s="7">
        <f>IF(ISERROR(SEARCH("&lt;",J30)),J30*VLOOKUP(J$2,'Convert lookup'!$A$1:$E$12,5,FALSE),0)</f>
        <v>1.1251717175148679E-3</v>
      </c>
      <c r="Y30" s="26">
        <f>IF(ISERROR(SEARCH("&lt;",N30)),N30*VLOOKUP(N$2,'Convert lookup'!$A$1:$E$12,5,FALSE),0)</f>
        <v>1.2656201429903637</v>
      </c>
      <c r="Z30" s="21">
        <f t="shared" si="4"/>
        <v>1.5585307651104643</v>
      </c>
      <c r="AA30" s="7">
        <f t="array" ref="AA30">SUMPRODUCT(P30:X30,TRANSPOSE('Convert lookup'!$F$2:$F$10))</f>
        <v>4.384708418579673</v>
      </c>
      <c r="AB30" s="23">
        <v>56</v>
      </c>
      <c r="AC30" s="1">
        <f t="shared" si="5"/>
        <v>5.5236412660227527</v>
      </c>
      <c r="AD30" s="1">
        <f t="shared" si="6"/>
        <v>4.0040311254155468E-3</v>
      </c>
      <c r="AE30" s="1">
        <f t="shared" si="7"/>
        <v>5.1490332926010289</v>
      </c>
      <c r="AF30" s="1">
        <f t="shared" si="8"/>
        <v>4.8097615215785012</v>
      </c>
      <c r="AG30" s="1">
        <f t="shared" si="9"/>
        <v>5.4469142484272516E-2</v>
      </c>
      <c r="AH30" s="1">
        <f t="shared" si="10"/>
        <v>4.3418899503871353</v>
      </c>
      <c r="AI30" s="1">
        <f t="shared" si="11"/>
        <v>7.8536977004447887E-3</v>
      </c>
      <c r="AJ30" s="1">
        <f t="shared" si="12"/>
        <v>0</v>
      </c>
      <c r="AK30" s="1">
        <f t="shared" si="13"/>
        <v>1.4370309303541589E-2</v>
      </c>
      <c r="AL30" s="30">
        <f t="shared" si="13"/>
        <v>16.164068677209471</v>
      </c>
      <c r="AM30" s="33">
        <f t="shared" si="14"/>
        <v>19.90502321120309</v>
      </c>
      <c r="AN30" s="35">
        <f t="shared" si="15"/>
        <v>2.472354702851832</v>
      </c>
      <c r="AO30" s="1">
        <f t="shared" si="16"/>
        <v>2.6766785897491969</v>
      </c>
      <c r="AP30" s="25">
        <f t="shared" si="17"/>
        <v>11.882799204199106</v>
      </c>
      <c r="AQ30" s="1">
        <f t="shared" si="18"/>
        <v>5.527645297148168</v>
      </c>
      <c r="AR30" s="1">
        <f t="shared" si="19"/>
        <v>5.1490332926010289</v>
      </c>
      <c r="AS30" s="25">
        <f t="shared" si="20"/>
        <v>9.2061206144499081</v>
      </c>
      <c r="AT30" s="33">
        <f t="shared" si="21"/>
        <v>0.52556213884590142</v>
      </c>
      <c r="AU30" s="13">
        <f t="array" ref="AU30:AW30">MMULT(AQ30:AS30,MMULT(TRANSPOSE(A),MINVERSE(MMULT(A,TRANSPOSE(A)))))</f>
        <v>0.99946289813027822</v>
      </c>
      <c r="AV30" s="13">
        <v>0.23456604581675022</v>
      </c>
      <c r="AW30" s="56">
        <v>5.3229379203228566E-2</v>
      </c>
      <c r="AX30" s="1">
        <f t="shared" si="1"/>
        <v>5.527645297148168</v>
      </c>
      <c r="AY30" s="35">
        <f t="shared" si="2"/>
        <v>5.1490332926010289</v>
      </c>
      <c r="AZ30" s="25">
        <f t="shared" si="3"/>
        <v>9.2061206144499081</v>
      </c>
    </row>
    <row r="31" spans="1:61" x14ac:dyDescent="0.25">
      <c r="A31" s="3" t="s">
        <v>440</v>
      </c>
      <c r="B31" s="5">
        <v>25.718699999999998</v>
      </c>
      <c r="C31" s="5">
        <v>7.1956000000000006E-2</v>
      </c>
      <c r="D31" s="5">
        <v>20.370699999999999</v>
      </c>
      <c r="E31" s="5">
        <v>26.776800000000001</v>
      </c>
      <c r="F31" s="5">
        <v>0.28358</v>
      </c>
      <c r="G31" s="5">
        <v>13.716699999999999</v>
      </c>
      <c r="H31" s="5">
        <v>0.213396</v>
      </c>
      <c r="I31" s="5">
        <v>0</v>
      </c>
      <c r="J31" s="5">
        <v>0</v>
      </c>
      <c r="K31" s="5">
        <v>0</v>
      </c>
      <c r="L31" s="5">
        <v>0.108016</v>
      </c>
      <c r="M31" s="5">
        <v>-4.9059999999999999E-2</v>
      </c>
      <c r="N31" s="5">
        <v>11.3942</v>
      </c>
      <c r="O31" s="16">
        <v>98.604988000000006</v>
      </c>
      <c r="P31" s="7">
        <f>IF(ISERROR(SEARCH("&lt;",B31)),B31*VLOOKUP(B$2,'Convert lookup'!$A$1:$E$12,5,FALSE),0)</f>
        <v>0.42804003674806268</v>
      </c>
      <c r="Q31" s="7">
        <f>IF(ISERROR(SEARCH("&lt;",C31)),C31*VLOOKUP(C$2,'Convert lookup'!$A$1:$E$12,5,FALSE),0)</f>
        <v>9.0058924539542537E-4</v>
      </c>
      <c r="R31" s="7">
        <f>IF(ISERROR(SEARCH("&lt;",D31)),D31*VLOOKUP(D$2,'Convert lookup'!$A$1:$E$12,5,FALSE),0)</f>
        <v>0.39957717282482136</v>
      </c>
      <c r="S31" s="7">
        <f>IF(ISERROR(SEARCH("&lt;",E31)),E31*VLOOKUP(E$2,'Convert lookup'!$A$1:$E$12,5,FALSE),0)</f>
        <v>0.37269508284339925</v>
      </c>
      <c r="T31" s="7">
        <f>IF(ISERROR(SEARCH("&lt;",F31)),F31*VLOOKUP(F$2,'Convert lookup'!$A$1:$E$12,5,FALSE),0)</f>
        <v>3.9976091596252471E-3</v>
      </c>
      <c r="U31" s="7">
        <f>IF(ISERROR(SEARCH("&lt;",G31)),G31*VLOOKUP(G$2,'Convert lookup'!$A$1:$E$12,5,FALSE),0)</f>
        <v>0.34032760691140418</v>
      </c>
      <c r="V31" s="7">
        <f>IF(ISERROR(SEARCH("&lt;",H31)),H31*VLOOKUP(H$2,'Convert lookup'!$A$1:$E$12,5,FALSE),0)</f>
        <v>3.8052475597099827E-3</v>
      </c>
      <c r="W31" s="7">
        <f>IF(ISERROR(SEARCH("&lt;",I31)),I31*VLOOKUP(I$2,'Convert lookup'!$A$1:$E$12,5,FALSE),0)</f>
        <v>0</v>
      </c>
      <c r="X31" s="7">
        <f>IF(ISERROR(SEARCH("&lt;",J31)),J31*VLOOKUP(J$2,'Convert lookup'!$A$1:$E$12,5,FALSE),0)</f>
        <v>0</v>
      </c>
      <c r="Y31" s="26">
        <f>IF(ISERROR(SEARCH("&lt;",N31)),N31*VLOOKUP(N$2,'Convert lookup'!$A$1:$E$12,5,FALSE),0)</f>
        <v>1.2649540388116702</v>
      </c>
      <c r="Z31" s="21">
        <f t="shared" si="4"/>
        <v>1.5493433452924181</v>
      </c>
      <c r="AA31" s="7">
        <f t="array" ref="AA31">SUMPRODUCT(P31:X31,TRANSPOSE('Convert lookup'!$F$2:$F$10))</f>
        <v>4.3561451153965738</v>
      </c>
      <c r="AB31" s="23">
        <v>56</v>
      </c>
      <c r="AC31" s="1">
        <f t="shared" si="5"/>
        <v>5.5026270757532636</v>
      </c>
      <c r="AD31" s="1">
        <f t="shared" si="6"/>
        <v>1.1577437483404984E-2</v>
      </c>
      <c r="AE31" s="1">
        <f t="shared" si="7"/>
        <v>5.1367254959211577</v>
      </c>
      <c r="AF31" s="1">
        <f t="shared" si="8"/>
        <v>4.7911454018056325</v>
      </c>
      <c r="AG31" s="1">
        <f t="shared" si="9"/>
        <v>5.1390875879632758E-2</v>
      </c>
      <c r="AH31" s="1">
        <f t="shared" si="10"/>
        <v>4.3750484619251733</v>
      </c>
      <c r="AI31" s="1">
        <f t="shared" si="11"/>
        <v>4.8917990034489343E-2</v>
      </c>
      <c r="AJ31" s="1">
        <f t="shared" si="12"/>
        <v>0</v>
      </c>
      <c r="AK31" s="1">
        <f t="shared" si="13"/>
        <v>0</v>
      </c>
      <c r="AL31" s="30">
        <f t="shared" si="13"/>
        <v>16.261493659401349</v>
      </c>
      <c r="AM31" s="33">
        <f t="shared" si="14"/>
        <v>19.917432738802752</v>
      </c>
      <c r="AN31" s="35">
        <f t="shared" si="15"/>
        <v>2.4857954867633314</v>
      </c>
      <c r="AO31" s="1">
        <f t="shared" si="16"/>
        <v>2.6509300091578263</v>
      </c>
      <c r="AP31" s="25">
        <f t="shared" si="17"/>
        <v>11.868514748768263</v>
      </c>
      <c r="AQ31" s="1">
        <f t="shared" si="18"/>
        <v>5.5142045132366686</v>
      </c>
      <c r="AR31" s="1">
        <f t="shared" si="19"/>
        <v>5.1367254959211577</v>
      </c>
      <c r="AS31" s="25">
        <f t="shared" si="20"/>
        <v>9.2175847396104373</v>
      </c>
      <c r="AT31" s="33">
        <f t="shared" si="21"/>
        <v>0.52269736741696515</v>
      </c>
      <c r="AU31" s="13">
        <f t="array" ref="AU31:AW31">MMULT(AQ31:AS31,MMULT(TRANSPOSE(A),MINVERSE(MMULT(A,TRANSPOSE(A)))))</f>
        <v>0.99825292892733974</v>
      </c>
      <c r="AV31" s="13">
        <v>0.2376565301636846</v>
      </c>
      <c r="AW31" s="56">
        <v>4.8271914889264522E-2</v>
      </c>
      <c r="AX31" s="1">
        <f t="shared" si="1"/>
        <v>5.5142045132366686</v>
      </c>
      <c r="AY31" s="35">
        <f t="shared" si="2"/>
        <v>5.1367254959211577</v>
      </c>
      <c r="AZ31" s="25">
        <f t="shared" si="3"/>
        <v>9.2175847396104373</v>
      </c>
    </row>
    <row r="32" spans="1:61" x14ac:dyDescent="0.25">
      <c r="A32" s="3" t="s">
        <v>441</v>
      </c>
      <c r="B32" s="5">
        <v>25.858899999999998</v>
      </c>
      <c r="C32" s="5">
        <v>3.4105999999999997E-2</v>
      </c>
      <c r="D32" s="5">
        <v>20.486000000000001</v>
      </c>
      <c r="E32" s="5">
        <v>27.150200000000002</v>
      </c>
      <c r="F32" s="5">
        <v>0.25961800000000002</v>
      </c>
      <c r="G32" s="5">
        <v>13.5055</v>
      </c>
      <c r="H32" s="5">
        <v>0.20793600000000001</v>
      </c>
      <c r="I32" s="5">
        <v>0</v>
      </c>
      <c r="J32" s="5">
        <v>0</v>
      </c>
      <c r="K32" s="5">
        <v>0</v>
      </c>
      <c r="L32" s="5">
        <v>0.121834</v>
      </c>
      <c r="M32" s="5">
        <v>-5.3800000000000001E-2</v>
      </c>
      <c r="N32" s="5">
        <v>11.3774</v>
      </c>
      <c r="O32" s="16">
        <v>98.947694000000013</v>
      </c>
      <c r="P32" s="7">
        <f>IF(ISERROR(SEARCH("&lt;",B32)),B32*VLOOKUP(B$2,'Convert lookup'!$A$1:$E$12,5,FALSE),0)</f>
        <v>0.43037340558677067</v>
      </c>
      <c r="Q32" s="7">
        <f>IF(ISERROR(SEARCH("&lt;",C32)),C32*VLOOKUP(C$2,'Convert lookup'!$A$1:$E$12,5,FALSE),0)</f>
        <v>4.2686498420501935E-4</v>
      </c>
      <c r="R32" s="7">
        <f>IF(ISERROR(SEARCH("&lt;",D32)),D32*VLOOKUP(D$2,'Convert lookup'!$A$1:$E$12,5,FALSE),0)</f>
        <v>0.40183881567591151</v>
      </c>
      <c r="S32" s="7">
        <f>IF(ISERROR(SEARCH("&lt;",E32)),E32*VLOOKUP(E$2,'Convert lookup'!$A$1:$E$12,5,FALSE),0)</f>
        <v>0.37789228131124175</v>
      </c>
      <c r="T32" s="7">
        <f>IF(ISERROR(SEARCH("&lt;",F32)),F32*VLOOKUP(F$2,'Convert lookup'!$A$1:$E$12,5,FALSE),0)</f>
        <v>3.6598183750743618E-3</v>
      </c>
      <c r="U32" s="7">
        <f>IF(ISERROR(SEARCH("&lt;",G32)),G32*VLOOKUP(G$2,'Convert lookup'!$A$1:$E$12,5,FALSE),0)</f>
        <v>0.33508748424489632</v>
      </c>
      <c r="V32" s="7">
        <f>IF(ISERROR(SEARCH("&lt;",H32)),H32*VLOOKUP(H$2,'Convert lookup'!$A$1:$E$12,5,FALSE),0)</f>
        <v>3.7078856050528361E-3</v>
      </c>
      <c r="W32" s="7">
        <f>IF(ISERROR(SEARCH("&lt;",I32)),I32*VLOOKUP(I$2,'Convert lookup'!$A$1:$E$12,5,FALSE),0)</f>
        <v>0</v>
      </c>
      <c r="X32" s="7">
        <f>IF(ISERROR(SEARCH("&lt;",J32)),J32*VLOOKUP(J$2,'Convert lookup'!$A$1:$E$12,5,FALSE),0)</f>
        <v>0</v>
      </c>
      <c r="Y32" s="26">
        <f>IF(ISERROR(SEARCH("&lt;",N32)),N32*VLOOKUP(N$2,'Convert lookup'!$A$1:$E$12,5,FALSE),0)</f>
        <v>1.2630889471113282</v>
      </c>
      <c r="Z32" s="21">
        <f t="shared" si="4"/>
        <v>1.5529865557831524</v>
      </c>
      <c r="AA32" s="7">
        <f t="array" ref="AA32">SUMPRODUCT(P32:X32,TRANSPOSE('Convert lookup'!$F$2:$F$10))</f>
        <v>4.3694124683841675</v>
      </c>
      <c r="AB32" s="23">
        <v>56</v>
      </c>
      <c r="AC32" s="1">
        <f t="shared" si="5"/>
        <v>5.5158241267553771</v>
      </c>
      <c r="AD32" s="1">
        <f t="shared" si="6"/>
        <v>5.4708589057331711E-3</v>
      </c>
      <c r="AE32" s="1">
        <f t="shared" si="7"/>
        <v>5.1501143095727855</v>
      </c>
      <c r="AF32" s="1">
        <f t="shared" si="8"/>
        <v>4.8432067026291401</v>
      </c>
      <c r="AG32" s="1">
        <f t="shared" si="9"/>
        <v>4.6905580667223161E-2</v>
      </c>
      <c r="AH32" s="1">
        <f t="shared" si="10"/>
        <v>4.2946046530263953</v>
      </c>
      <c r="AI32" s="1">
        <f t="shared" si="11"/>
        <v>4.7521627995844903E-2</v>
      </c>
      <c r="AJ32" s="1">
        <f t="shared" si="12"/>
        <v>0</v>
      </c>
      <c r="AK32" s="1">
        <f t="shared" si="13"/>
        <v>0</v>
      </c>
      <c r="AL32" s="30">
        <f t="shared" si="13"/>
        <v>16.188213300996008</v>
      </c>
      <c r="AM32" s="33">
        <f t="shared" si="14"/>
        <v>19.9036478595525</v>
      </c>
      <c r="AN32" s="35">
        <f t="shared" si="15"/>
        <v>2.4787050143388898</v>
      </c>
      <c r="AO32" s="1">
        <f t="shared" si="16"/>
        <v>2.6714092952338957</v>
      </c>
      <c r="AP32" s="25">
        <f t="shared" si="17"/>
        <v>11.856126231556654</v>
      </c>
      <c r="AQ32" s="1">
        <f t="shared" si="18"/>
        <v>5.5212949856611102</v>
      </c>
      <c r="AR32" s="1">
        <f t="shared" si="19"/>
        <v>5.1501143095727855</v>
      </c>
      <c r="AS32" s="25">
        <f t="shared" si="20"/>
        <v>9.1847169363227579</v>
      </c>
      <c r="AT32" s="33">
        <f t="shared" si="21"/>
        <v>0.53001824114388207</v>
      </c>
      <c r="AU32" s="13">
        <f t="array" ref="AU32:AW32">MMULT(AQ32:AS32,MMULT(TRANSPOSE(A),MINVERSE(MMULT(A,TRANSPOSE(A)))))</f>
        <v>0.99830279900014851</v>
      </c>
      <c r="AV32" s="13">
        <v>0.23426090416989021</v>
      </c>
      <c r="AW32" s="56">
        <v>5.4964874223157656E-2</v>
      </c>
      <c r="AX32" s="1">
        <f t="shared" si="1"/>
        <v>5.5212949856611102</v>
      </c>
      <c r="AY32" s="35">
        <f t="shared" si="2"/>
        <v>5.1501143095727855</v>
      </c>
      <c r="AZ32" s="25">
        <f t="shared" si="3"/>
        <v>9.1847169363227579</v>
      </c>
      <c r="BI32" s="80"/>
    </row>
    <row r="33" spans="1:61" x14ac:dyDescent="0.25">
      <c r="A33" s="3" t="s">
        <v>442</v>
      </c>
      <c r="B33" s="5">
        <v>25.591799999999999</v>
      </c>
      <c r="C33" s="5">
        <v>5.9166000000000003E-2</v>
      </c>
      <c r="D33" s="5">
        <v>20.888000000000002</v>
      </c>
      <c r="E33" s="5">
        <v>27.363900000000001</v>
      </c>
      <c r="F33" s="5">
        <v>0.30046699999999998</v>
      </c>
      <c r="G33" s="5">
        <v>13.526199999999999</v>
      </c>
      <c r="H33" s="5">
        <v>0.16741700000000001</v>
      </c>
      <c r="I33" s="5">
        <v>0</v>
      </c>
      <c r="J33" s="5">
        <v>0</v>
      </c>
      <c r="K33" s="5">
        <v>2.1871000000000002E-2</v>
      </c>
      <c r="L33" s="5">
        <v>5.5730000000000002E-2</v>
      </c>
      <c r="M33" s="5">
        <v>-2.8400000000000002E-2</v>
      </c>
      <c r="N33" s="5">
        <v>11.3696</v>
      </c>
      <c r="O33" s="16">
        <v>99.315751000000006</v>
      </c>
      <c r="P33" s="7">
        <f>IF(ISERROR(SEARCH("&lt;",B33)),B33*VLOOKUP(B$2,'Convert lookup'!$A$1:$E$12,5,FALSE),0)</f>
        <v>0.42592802172928923</v>
      </c>
      <c r="Q33" s="7">
        <f>IF(ISERROR(SEARCH("&lt;",C33)),C33*VLOOKUP(C$2,'Convert lookup'!$A$1:$E$12,5,FALSE),0)</f>
        <v>7.4051174736041098E-4</v>
      </c>
      <c r="R33" s="7">
        <f>IF(ISERROR(SEARCH("&lt;",D33)),D33*VLOOKUP(D$2,'Convert lookup'!$A$1:$E$12,5,FALSE),0)</f>
        <v>0.40972416195638189</v>
      </c>
      <c r="S33" s="7">
        <f>IF(ISERROR(SEARCH("&lt;",E33)),E33*VLOOKUP(E$2,'Convert lookup'!$A$1:$E$12,5,FALSE),0)</f>
        <v>0.38086668225547837</v>
      </c>
      <c r="T33" s="7">
        <f>IF(ISERROR(SEARCH("&lt;",F33)),F33*VLOOKUP(F$2,'Convert lookup'!$A$1:$E$12,5,FALSE),0)</f>
        <v>4.2356641207599941E-3</v>
      </c>
      <c r="U33" s="7">
        <f>IF(ISERROR(SEARCH("&lt;",G33)),G33*VLOOKUP(G$2,'Convert lookup'!$A$1:$E$12,5,FALSE),0)</f>
        <v>0.33560107581306259</v>
      </c>
      <c r="V33" s="7">
        <f>IF(ISERROR(SEARCH("&lt;",H33)),H33*VLOOKUP(H$2,'Convert lookup'!$A$1:$E$12,5,FALSE),0)</f>
        <v>2.9853564767098081E-3</v>
      </c>
      <c r="W33" s="7">
        <f>IF(ISERROR(SEARCH("&lt;",I33)),I33*VLOOKUP(I$2,'Convert lookup'!$A$1:$E$12,5,FALSE),0)</f>
        <v>0</v>
      </c>
      <c r="X33" s="7">
        <f>IF(ISERROR(SEARCH("&lt;",J33)),J33*VLOOKUP(J$2,'Convert lookup'!$A$1:$E$12,5,FALSE),0)</f>
        <v>0</v>
      </c>
      <c r="Y33" s="26">
        <f>IF(ISERROR(SEARCH("&lt;",N33)),N33*VLOOKUP(N$2,'Convert lookup'!$A$1:$E$12,5,FALSE),0)</f>
        <v>1.2622230116790267</v>
      </c>
      <c r="Z33" s="21">
        <f t="shared" si="4"/>
        <v>1.5600814740990421</v>
      </c>
      <c r="AA33" s="7">
        <f t="array" ref="AA33">SUMPRODUCT(P33:X33,TRANSPOSE('Convert lookup'!$F$2:$F$10))</f>
        <v>4.383224177107766</v>
      </c>
      <c r="AB33" s="23">
        <v>56</v>
      </c>
      <c r="AC33" s="1">
        <f t="shared" si="5"/>
        <v>5.4416494007793865</v>
      </c>
      <c r="AD33" s="1">
        <f t="shared" si="6"/>
        <v>9.4607659057825717E-3</v>
      </c>
      <c r="AE33" s="1">
        <f t="shared" si="7"/>
        <v>5.2346291548102286</v>
      </c>
      <c r="AF33" s="1">
        <f t="shared" si="8"/>
        <v>4.8659464687430711</v>
      </c>
      <c r="AG33" s="1">
        <f t="shared" si="9"/>
        <v>5.4114775146881094E-2</v>
      </c>
      <c r="AH33" s="1">
        <f t="shared" si="10"/>
        <v>4.2876338252752442</v>
      </c>
      <c r="AI33" s="1">
        <f t="shared" si="11"/>
        <v>3.8140865249119325E-2</v>
      </c>
      <c r="AJ33" s="1">
        <f t="shared" si="12"/>
        <v>0</v>
      </c>
      <c r="AK33" s="1">
        <f t="shared" si="13"/>
        <v>0</v>
      </c>
      <c r="AL33" s="30">
        <f t="shared" si="13"/>
        <v>16.12614043862709</v>
      </c>
      <c r="AM33" s="33">
        <f t="shared" si="14"/>
        <v>19.931575255909713</v>
      </c>
      <c r="AN33" s="35">
        <f t="shared" si="15"/>
        <v>2.5488898333148313</v>
      </c>
      <c r="AO33" s="1">
        <f t="shared" si="16"/>
        <v>2.6857393214953973</v>
      </c>
      <c r="AP33" s="25">
        <f t="shared" si="17"/>
        <v>11.893434390660595</v>
      </c>
      <c r="AQ33" s="1">
        <f t="shared" si="18"/>
        <v>5.4511101666851687</v>
      </c>
      <c r="AR33" s="1">
        <f t="shared" si="19"/>
        <v>5.2346291548102286</v>
      </c>
      <c r="AS33" s="25">
        <f t="shared" si="20"/>
        <v>9.2076950691651973</v>
      </c>
      <c r="AT33" s="33">
        <f t="shared" si="21"/>
        <v>0.53158942320338542</v>
      </c>
      <c r="AU33" s="13">
        <f t="array" ref="AU33:AW33">MMULT(AQ33:AS33,MMULT(TRANSPOSE(A),MINVERSE(MMULT(A,TRANSPOSE(A)))))</f>
        <v>0.99863782624110276</v>
      </c>
      <c r="AV33" s="13">
        <v>0.27035839538072381</v>
      </c>
      <c r="AW33" s="56">
        <v>3.9661067080730028E-2</v>
      </c>
      <c r="AX33" s="1">
        <f t="shared" si="1"/>
        <v>5.4511101666851687</v>
      </c>
      <c r="AY33" s="35">
        <f t="shared" si="2"/>
        <v>5.2346291548102286</v>
      </c>
      <c r="AZ33" s="25">
        <f t="shared" si="3"/>
        <v>9.2076950691651973</v>
      </c>
    </row>
    <row r="34" spans="1:61" x14ac:dyDescent="0.25">
      <c r="A34" s="3" t="s">
        <v>443</v>
      </c>
      <c r="B34" s="5">
        <v>25.473600000000001</v>
      </c>
      <c r="C34" s="5">
        <v>3.9510999999999998E-2</v>
      </c>
      <c r="D34" s="5">
        <v>20.609500000000001</v>
      </c>
      <c r="E34" s="5">
        <v>27.652899999999999</v>
      </c>
      <c r="F34" s="5">
        <v>0.34481499999999998</v>
      </c>
      <c r="G34" s="5">
        <v>13.5036</v>
      </c>
      <c r="H34" s="5">
        <v>0.26172699999999999</v>
      </c>
      <c r="I34" s="5">
        <v>0</v>
      </c>
      <c r="J34" s="5">
        <v>2.0183E-2</v>
      </c>
      <c r="K34" s="5">
        <v>0</v>
      </c>
      <c r="L34" s="5">
        <v>4.4273E-2</v>
      </c>
      <c r="M34" s="5">
        <v>-1.9630000000000002E-2</v>
      </c>
      <c r="N34" s="5">
        <v>11.344200000000001</v>
      </c>
      <c r="O34" s="16">
        <v>99.274679000000006</v>
      </c>
      <c r="P34" s="7">
        <f>IF(ISERROR(SEARCH("&lt;",B34)),B34*VLOOKUP(B$2,'Convert lookup'!$A$1:$E$12,5,FALSE),0)</f>
        <v>0.42396080206641279</v>
      </c>
      <c r="Q34" s="7">
        <f>IF(ISERROR(SEARCH("&lt;",C34)),C34*VLOOKUP(C$2,'Convert lookup'!$A$1:$E$12,5,FALSE),0)</f>
        <v>4.9451305901965985E-4</v>
      </c>
      <c r="R34" s="7">
        <f>IF(ISERROR(SEARCH("&lt;",D34)),D34*VLOOKUP(D$2,'Convert lookup'!$A$1:$E$12,5,FALSE),0)</f>
        <v>0.40426130389889181</v>
      </c>
      <c r="S34" s="7">
        <f>IF(ISERROR(SEARCH("&lt;",E34)),E34*VLOOKUP(E$2,'Convert lookup'!$A$1:$E$12,5,FALSE),0)</f>
        <v>0.38488915241403882</v>
      </c>
      <c r="T34" s="7">
        <f>IF(ISERROR(SEARCH("&lt;",F34)),F34*VLOOKUP(F$2,'Convert lookup'!$A$1:$E$12,5,FALSE),0)</f>
        <v>4.8608350461110785E-3</v>
      </c>
      <c r="U34" s="7">
        <f>IF(ISERROR(SEARCH("&lt;",G34)),G34*VLOOKUP(G$2,'Convert lookup'!$A$1:$E$12,5,FALSE),0)</f>
        <v>0.33504034298984725</v>
      </c>
      <c r="V34" s="7">
        <f>IF(ISERROR(SEARCH("&lt;",H34)),H34*VLOOKUP(H$2,'Convert lookup'!$A$1:$E$12,5,FALSE),0)</f>
        <v>4.667079177024005E-3</v>
      </c>
      <c r="W34" s="7">
        <f>IF(ISERROR(SEARCH("&lt;",I34)),I34*VLOOKUP(I$2,'Convert lookup'!$A$1:$E$12,5,FALSE),0)</f>
        <v>0</v>
      </c>
      <c r="X34" s="7">
        <f>IF(ISERROR(SEARCH("&lt;",J34)),J34*VLOOKUP(J$2,'Convert lookup'!$A$1:$E$12,5,FALSE),0)</f>
        <v>4.2853472674886454E-4</v>
      </c>
      <c r="Y34" s="26">
        <f>IF(ISERROR(SEARCH("&lt;",N34)),N34*VLOOKUP(N$2,'Convert lookup'!$A$1:$E$12,5,FALSE),0)</f>
        <v>1.2594031706558906</v>
      </c>
      <c r="Z34" s="21">
        <f t="shared" si="4"/>
        <v>1.5586025633780942</v>
      </c>
      <c r="AA34" s="7">
        <f t="array" ref="AA34">SUMPRODUCT(P34:X34,TRANSPOSE('Convert lookup'!$F$2:$F$10))</f>
        <v>4.3699485261791962</v>
      </c>
      <c r="AB34" s="23">
        <v>56</v>
      </c>
      <c r="AC34" s="1">
        <f t="shared" si="5"/>
        <v>5.4329712978284057</v>
      </c>
      <c r="AD34" s="1">
        <f t="shared" si="6"/>
        <v>6.3370840958883569E-3</v>
      </c>
      <c r="AE34" s="1">
        <f t="shared" si="7"/>
        <v>5.1805262425211485</v>
      </c>
      <c r="AF34" s="1">
        <f t="shared" si="8"/>
        <v>4.9322760682564448</v>
      </c>
      <c r="AG34" s="1">
        <f t="shared" si="9"/>
        <v>6.229061073637418E-2</v>
      </c>
      <c r="AH34" s="1">
        <f t="shared" si="10"/>
        <v>4.2934737320203551</v>
      </c>
      <c r="AI34" s="1">
        <f t="shared" si="11"/>
        <v>5.9807668751159788E-2</v>
      </c>
      <c r="AJ34" s="1">
        <f t="shared" si="12"/>
        <v>0</v>
      </c>
      <c r="AK34" s="1">
        <f t="shared" si="13"/>
        <v>5.4915852107115509E-3</v>
      </c>
      <c r="AL34" s="30">
        <f t="shared" si="13"/>
        <v>16.138995032601404</v>
      </c>
      <c r="AM34" s="33">
        <f t="shared" si="14"/>
        <v>19.973174289420488</v>
      </c>
      <c r="AN34" s="35">
        <f t="shared" si="15"/>
        <v>2.5606916180757056</v>
      </c>
      <c r="AO34" s="1">
        <f t="shared" si="16"/>
        <v>2.6198346244454429</v>
      </c>
      <c r="AP34" s="25">
        <f t="shared" si="17"/>
        <v>11.907875035458616</v>
      </c>
      <c r="AQ34" s="1">
        <f t="shared" si="18"/>
        <v>5.4393083819242944</v>
      </c>
      <c r="AR34" s="1">
        <f t="shared" si="19"/>
        <v>5.1805262425211485</v>
      </c>
      <c r="AS34" s="25">
        <f t="shared" si="20"/>
        <v>9.2880404110131742</v>
      </c>
      <c r="AT34" s="33">
        <f t="shared" si="21"/>
        <v>0.53462061892340307</v>
      </c>
      <c r="AU34" s="13">
        <f t="array" ref="AU34:AW34">MMULT(AQ34:AS34,MMULT(TRANSPOSE(A),MINVERSE(MMULT(A,TRANSPOSE(A)))))</f>
        <v>0.99776594780869599</v>
      </c>
      <c r="AV34" s="13">
        <v>0.27364365246394051</v>
      </c>
      <c r="AW34" s="56">
        <v>2.3721960357650396E-2</v>
      </c>
      <c r="AX34" s="1">
        <f t="shared" si="1"/>
        <v>5.4393083819242944</v>
      </c>
      <c r="AY34" s="35">
        <f t="shared" si="2"/>
        <v>5.1805262425211485</v>
      </c>
      <c r="AZ34" s="25">
        <f t="shared" si="3"/>
        <v>9.2880404110131742</v>
      </c>
    </row>
    <row r="35" spans="1:61" x14ac:dyDescent="0.25">
      <c r="A35" s="3" t="s">
        <v>444</v>
      </c>
      <c r="B35" s="5">
        <v>25.605399999999999</v>
      </c>
      <c r="C35" s="5">
        <v>4.6554999999999999E-2</v>
      </c>
      <c r="D35" s="5">
        <v>20.518699999999999</v>
      </c>
      <c r="E35" s="5">
        <v>26.970500000000001</v>
      </c>
      <c r="F35" s="5">
        <v>0.28637400000000002</v>
      </c>
      <c r="G35" s="5">
        <v>13.763</v>
      </c>
      <c r="H35" s="5">
        <v>0.27504600000000001</v>
      </c>
      <c r="I35" s="5">
        <v>0</v>
      </c>
      <c r="J35" s="5">
        <v>2.5122999999999999E-2</v>
      </c>
      <c r="K35" s="5">
        <v>0</v>
      </c>
      <c r="L35" s="5">
        <v>7.2830000000000006E-2</v>
      </c>
      <c r="M35" s="5">
        <v>-3.304E-2</v>
      </c>
      <c r="N35" s="5">
        <v>11.384</v>
      </c>
      <c r="O35" s="16">
        <v>98.914487999999992</v>
      </c>
      <c r="P35" s="7">
        <f>IF(ISERROR(SEARCH("&lt;",B35)),B35*VLOOKUP(B$2,'Convert lookup'!$A$1:$E$12,5,FALSE),0)</f>
        <v>0.42615436849253052</v>
      </c>
      <c r="Q35" s="7">
        <f>IF(ISERROR(SEARCH("&lt;",C35)),C35*VLOOKUP(C$2,'Convert lookup'!$A$1:$E$12,5,FALSE),0)</f>
        <v>5.826745833479351E-4</v>
      </c>
      <c r="R35" s="7">
        <f>IF(ISERROR(SEARCH("&lt;",D35)),D35*VLOOKUP(D$2,'Convert lookup'!$A$1:$E$12,5,FALSE),0)</f>
        <v>0.40248023563454677</v>
      </c>
      <c r="S35" s="7">
        <f>IF(ISERROR(SEARCH("&lt;",E35)),E35*VLOOKUP(E$2,'Convert lookup'!$A$1:$E$12,5,FALSE),0)</f>
        <v>0.37539111215036525</v>
      </c>
      <c r="T35" s="7">
        <f>IF(ISERROR(SEARCH("&lt;",F35)),F35*VLOOKUP(F$2,'Convert lookup'!$A$1:$E$12,5,FALSE),0)</f>
        <v>4.0369959992895147E-3</v>
      </c>
      <c r="U35" s="7">
        <f>IF(ISERROR(SEARCH("&lt;",G35)),G35*VLOOKUP(G$2,'Convert lookup'!$A$1:$E$12,5,FALSE),0)</f>
        <v>0.34147636486338961</v>
      </c>
      <c r="V35" s="7">
        <f>IF(ISERROR(SEARCH("&lt;",H35)),H35*VLOOKUP(H$2,'Convert lookup'!$A$1:$E$12,5,FALSE),0)</f>
        <v>4.9045817180640308E-3</v>
      </c>
      <c r="W35" s="7">
        <f>IF(ISERROR(SEARCH("&lt;",I35)),I35*VLOOKUP(I$2,'Convert lookup'!$A$1:$E$12,5,FALSE),0)</f>
        <v>0</v>
      </c>
      <c r="X35" s="7">
        <f>IF(ISERROR(SEARCH("&lt;",J35)),J35*VLOOKUP(J$2,'Convert lookup'!$A$1:$E$12,5,FALSE),0)</f>
        <v>5.3342307586145394E-4</v>
      </c>
      <c r="Y35" s="26">
        <f>IF(ISERROR(SEARCH("&lt;",N35)),N35*VLOOKUP(N$2,'Convert lookup'!$A$1:$E$12,5,FALSE),0)</f>
        <v>1.2638216617078912</v>
      </c>
      <c r="Z35" s="21">
        <f t="shared" si="4"/>
        <v>1.5555597565173949</v>
      </c>
      <c r="AA35" s="7">
        <f t="array" ref="AA35">SUMPRODUCT(P35:X35,TRANSPOSE('Convert lookup'!$F$2:$F$10))</f>
        <v>4.3665404117452322</v>
      </c>
      <c r="AB35" s="23">
        <v>56</v>
      </c>
      <c r="AC35" s="1">
        <f t="shared" si="5"/>
        <v>5.4653438157562855</v>
      </c>
      <c r="AD35" s="1">
        <f t="shared" si="6"/>
        <v>7.4726839993776205E-3</v>
      </c>
      <c r="AE35" s="1">
        <f t="shared" si="7"/>
        <v>5.1617278371932453</v>
      </c>
      <c r="AF35" s="1">
        <f t="shared" si="8"/>
        <v>4.8143152926914876</v>
      </c>
      <c r="AG35" s="1">
        <f t="shared" si="9"/>
        <v>5.1773659383094035E-2</v>
      </c>
      <c r="AH35" s="1">
        <f t="shared" si="10"/>
        <v>4.3793654997244857</v>
      </c>
      <c r="AI35" s="1">
        <f t="shared" si="11"/>
        <v>6.2900271224516191E-2</v>
      </c>
      <c r="AJ35" s="1">
        <f t="shared" si="12"/>
        <v>0</v>
      </c>
      <c r="AK35" s="1">
        <f t="shared" si="13"/>
        <v>6.8410433504501132E-3</v>
      </c>
      <c r="AL35" s="30">
        <f t="shared" si="13"/>
        <v>16.208257884267407</v>
      </c>
      <c r="AM35" s="33">
        <f t="shared" si="14"/>
        <v>19.949740103322945</v>
      </c>
      <c r="AN35" s="35">
        <f t="shared" si="15"/>
        <v>2.5271835002443366</v>
      </c>
      <c r="AO35" s="1">
        <f t="shared" si="16"/>
        <v>2.6345443369489088</v>
      </c>
      <c r="AP35" s="25">
        <f t="shared" si="17"/>
        <v>11.879998788747976</v>
      </c>
      <c r="AQ35" s="1">
        <f t="shared" si="18"/>
        <v>5.4728164997556634</v>
      </c>
      <c r="AR35" s="1">
        <f t="shared" si="19"/>
        <v>5.1617278371932453</v>
      </c>
      <c r="AS35" s="25">
        <f t="shared" si="20"/>
        <v>9.2454544517990662</v>
      </c>
      <c r="AT35" s="33">
        <f t="shared" si="21"/>
        <v>0.52365482350256276</v>
      </c>
      <c r="AU35" s="13">
        <f t="array" ref="AU35:AW35">MMULT(AQ35:AS35,MMULT(TRANSPOSE(A),MINVERSE(MMULT(A,TRANSPOSE(A)))))</f>
        <v>0.99763140025358088</v>
      </c>
      <c r="AV35" s="13">
        <v>0.25648595088291037</v>
      </c>
      <c r="AW35" s="56">
        <v>3.631460816181975E-2</v>
      </c>
      <c r="AX35" s="1">
        <f t="shared" ref="AX35:AX60" si="25">AQ35</f>
        <v>5.4728164997556634</v>
      </c>
      <c r="AY35" s="35">
        <f t="shared" ref="AY35:AY60" si="26">AR35</f>
        <v>5.1617278371932453</v>
      </c>
      <c r="AZ35" s="25">
        <f t="shared" ref="AZ35:AZ60" si="27">AS35</f>
        <v>9.2454544517990662</v>
      </c>
      <c r="BI35" s="80"/>
    </row>
    <row r="36" spans="1:61" x14ac:dyDescent="0.25">
      <c r="A36" s="3" t="s">
        <v>445</v>
      </c>
      <c r="B36" s="5">
        <v>25.380700000000001</v>
      </c>
      <c r="C36" s="5">
        <v>5.2671999999999997E-2</v>
      </c>
      <c r="D36" s="5">
        <v>20.434999999999999</v>
      </c>
      <c r="E36" s="5">
        <v>27.043900000000001</v>
      </c>
      <c r="F36" s="5">
        <v>0.332513</v>
      </c>
      <c r="G36" s="5">
        <v>13.942299999999999</v>
      </c>
      <c r="H36" s="5">
        <v>0.30366399999999999</v>
      </c>
      <c r="I36" s="5">
        <v>0</v>
      </c>
      <c r="J36" s="5">
        <v>0</v>
      </c>
      <c r="K36" s="5">
        <v>2.4066000000000001E-2</v>
      </c>
      <c r="L36" s="5">
        <v>9.0581999999999996E-2</v>
      </c>
      <c r="M36" s="5">
        <v>-4.3569999999999998E-2</v>
      </c>
      <c r="N36" s="5">
        <v>11.3614</v>
      </c>
      <c r="O36" s="16">
        <v>98.923227000000011</v>
      </c>
      <c r="P36" s="7">
        <f>IF(ISERROR(SEARCH("&lt;",B36)),B36*VLOOKUP(B$2,'Convert lookup'!$A$1:$E$12,5,FALSE),0)</f>
        <v>0.42241465395574257</v>
      </c>
      <c r="Q36" s="7">
        <f>IF(ISERROR(SEARCH("&lt;",C36)),C36*VLOOKUP(C$2,'Convert lookup'!$A$1:$E$12,5,FALSE),0)</f>
        <v>6.5923393092261705E-4</v>
      </c>
      <c r="R36" s="7">
        <f>IF(ISERROR(SEARCH("&lt;",D36)),D36*VLOOKUP(D$2,'Convert lookup'!$A$1:$E$12,5,FALSE),0)</f>
        <v>0.4008384359239115</v>
      </c>
      <c r="S36" s="7">
        <f>IF(ISERROR(SEARCH("&lt;",E36)),E36*VLOOKUP(E$2,'Convert lookup'!$A$1:$E$12,5,FALSE),0)</f>
        <v>0.37641273605914838</v>
      </c>
      <c r="T36" s="7">
        <f>IF(ISERROR(SEARCH("&lt;",F36)),F36*VLOOKUP(F$2,'Convert lookup'!$A$1:$E$12,5,FALSE),0)</f>
        <v>4.6874145373244584E-3</v>
      </c>
      <c r="U36" s="7">
        <f>IF(ISERROR(SEARCH("&lt;",G36)),G36*VLOOKUP(G$2,'Convert lookup'!$A$1:$E$12,5,FALSE),0)</f>
        <v>0.34592501066881032</v>
      </c>
      <c r="V36" s="7">
        <f>IF(ISERROR(SEARCH("&lt;",H36)),H36*VLOOKUP(H$2,'Convert lookup'!$A$1:$E$12,5,FALSE),0)</f>
        <v>5.4148938826021672E-3</v>
      </c>
      <c r="W36" s="7">
        <f>IF(ISERROR(SEARCH("&lt;",I36)),I36*VLOOKUP(I$2,'Convert lookup'!$A$1:$E$12,5,FALSE),0)</f>
        <v>0</v>
      </c>
      <c r="X36" s="7">
        <f>IF(ISERROR(SEARCH("&lt;",J36)),J36*VLOOKUP(J$2,'Convert lookup'!$A$1:$E$12,5,FALSE),0)</f>
        <v>0</v>
      </c>
      <c r="Y36" s="26">
        <f>IF(ISERROR(SEARCH("&lt;",N36)),N36*VLOOKUP(N$2,'Convert lookup'!$A$1:$E$12,5,FALSE),0)</f>
        <v>1.2613126693014787</v>
      </c>
      <c r="Z36" s="21">
        <f t="shared" si="4"/>
        <v>1.5563523789584619</v>
      </c>
      <c r="AA36" s="7">
        <f t="array" ref="AA36">SUMPRODUCT(P36:X36,TRANSPOSE('Convert lookup'!$F$2:$F$10))</f>
        <v>4.3596909696141655</v>
      </c>
      <c r="AB36" s="23">
        <v>56</v>
      </c>
      <c r="AC36" s="1">
        <f t="shared" si="5"/>
        <v>5.4258938962398702</v>
      </c>
      <c r="AD36" s="1">
        <f t="shared" si="6"/>
        <v>8.4678249878187423E-3</v>
      </c>
      <c r="AE36" s="1">
        <f t="shared" si="7"/>
        <v>5.1487485163944111</v>
      </c>
      <c r="AF36" s="1">
        <f t="shared" si="8"/>
        <v>4.8350016930621615</v>
      </c>
      <c r="AG36" s="1">
        <f t="shared" si="9"/>
        <v>6.0209591899904921E-2</v>
      </c>
      <c r="AH36" s="1">
        <f t="shared" si="10"/>
        <v>4.4433884723640844</v>
      </c>
      <c r="AI36" s="1">
        <f t="shared" si="11"/>
        <v>6.9554025626857141E-2</v>
      </c>
      <c r="AJ36" s="1">
        <f t="shared" si="12"/>
        <v>0</v>
      </c>
      <c r="AK36" s="1">
        <f t="shared" si="13"/>
        <v>0</v>
      </c>
      <c r="AL36" s="30">
        <f t="shared" si="13"/>
        <v>16.201494549310659</v>
      </c>
      <c r="AM36" s="33">
        <f t="shared" si="14"/>
        <v>19.991264020575109</v>
      </c>
      <c r="AN36" s="35">
        <f t="shared" si="15"/>
        <v>2.5656382787723109</v>
      </c>
      <c r="AO36" s="1">
        <f t="shared" si="16"/>
        <v>2.5831102376221002</v>
      </c>
      <c r="AP36" s="25">
        <f t="shared" si="17"/>
        <v>11.921709994948252</v>
      </c>
      <c r="AQ36" s="1">
        <f t="shared" si="18"/>
        <v>5.4343617212276891</v>
      </c>
      <c r="AR36" s="1">
        <f t="shared" si="19"/>
        <v>5.1487485163944111</v>
      </c>
      <c r="AS36" s="25">
        <f t="shared" si="20"/>
        <v>9.3385997573261506</v>
      </c>
      <c r="AT36" s="33">
        <f t="shared" si="21"/>
        <v>0.52110351115419429</v>
      </c>
      <c r="AU36" s="13">
        <f t="array" ref="AU36:AW36">MMULT(AQ36:AS36,MMULT(TRANSPOSE(A),MINVERSE(MMULT(A,TRANSPOSE(A)))))</f>
        <v>0.9975159276561838</v>
      </c>
      <c r="AV36" s="13">
        <v>0.27536692235470661</v>
      </c>
      <c r="AW36" s="56">
        <v>1.4304279087712146E-2</v>
      </c>
      <c r="AX36" s="1">
        <f t="shared" si="25"/>
        <v>5.4343617212276891</v>
      </c>
      <c r="AY36" s="35">
        <f t="shared" si="26"/>
        <v>5.1487485163944111</v>
      </c>
      <c r="AZ36" s="25">
        <f t="shared" si="27"/>
        <v>9.3385997573261506</v>
      </c>
    </row>
    <row r="37" spans="1:61" x14ac:dyDescent="0.25">
      <c r="A37" s="3" t="s">
        <v>446</v>
      </c>
      <c r="B37" s="5">
        <v>25.626899999999999</v>
      </c>
      <c r="C37" s="5">
        <v>3.3271000000000002E-2</v>
      </c>
      <c r="D37" s="5">
        <v>20.822900000000001</v>
      </c>
      <c r="E37" s="5">
        <v>27.288900000000002</v>
      </c>
      <c r="F37" s="5">
        <v>0.29336400000000001</v>
      </c>
      <c r="G37" s="5">
        <v>13.7652</v>
      </c>
      <c r="H37" s="5">
        <v>5.3809999999999997E-2</v>
      </c>
      <c r="I37" s="5">
        <v>0</v>
      </c>
      <c r="J37" s="5">
        <v>0</v>
      </c>
      <c r="K37" s="5">
        <v>0</v>
      </c>
      <c r="L37" s="5">
        <v>7.6720999999999998E-2</v>
      </c>
      <c r="M37" s="5">
        <v>-3.1980000000000001E-2</v>
      </c>
      <c r="N37" s="5">
        <v>11.3758</v>
      </c>
      <c r="O37" s="16">
        <v>99.304885999999996</v>
      </c>
      <c r="P37" s="7">
        <f>IF(ISERROR(SEARCH("&lt;",B37)),B37*VLOOKUP(B$2,'Convert lookup'!$A$1:$E$12,5,FALSE),0)</f>
        <v>0.42651219609618402</v>
      </c>
      <c r="Q37" s="7">
        <f>IF(ISERROR(SEARCH("&lt;",C37)),C37*VLOOKUP(C$2,'Convert lookup'!$A$1:$E$12,5,FALSE),0)</f>
        <v>4.164142640440157E-4</v>
      </c>
      <c r="R37" s="7">
        <f>IF(ISERROR(SEARCH("&lt;",D37)),D37*VLOOKUP(D$2,'Convert lookup'!$A$1:$E$12,5,FALSE),0)</f>
        <v>0.40844720662588779</v>
      </c>
      <c r="S37" s="7">
        <f>IF(ISERROR(SEARCH("&lt;",E37)),E37*VLOOKUP(E$2,'Convert lookup'!$A$1:$E$12,5,FALSE),0)</f>
        <v>0.3798227886157135</v>
      </c>
      <c r="T37" s="7">
        <f>IF(ISERROR(SEARCH("&lt;",F37)),F37*VLOOKUP(F$2,'Convert lookup'!$A$1:$E$12,5,FALSE),0)</f>
        <v>4.1355335831310428E-3</v>
      </c>
      <c r="U37" s="7">
        <f>IF(ISERROR(SEARCH("&lt;",G37)),G37*VLOOKUP(G$2,'Convert lookup'!$A$1:$E$12,5,FALSE),0)</f>
        <v>0.34153094947449908</v>
      </c>
      <c r="V37" s="7">
        <f>IF(ISERROR(SEARCH("&lt;",H37)),H37*VLOOKUP(H$2,'Convert lookup'!$A$1:$E$12,5,FALSE),0)</f>
        <v>9.5953237730788841E-4</v>
      </c>
      <c r="W37" s="7">
        <f>IF(ISERROR(SEARCH("&lt;",I37)),I37*VLOOKUP(I$2,'Convert lookup'!$A$1:$E$12,5,FALSE),0)</f>
        <v>0</v>
      </c>
      <c r="X37" s="7">
        <f>IF(ISERROR(SEARCH("&lt;",J37)),J37*VLOOKUP(J$2,'Convert lookup'!$A$1:$E$12,5,FALSE),0)</f>
        <v>0</v>
      </c>
      <c r="Y37" s="26">
        <f>IF(ISERROR(SEARCH("&lt;",N37)),N37*VLOOKUP(N$2,'Convert lookup'!$A$1:$E$12,5,FALSE),0)</f>
        <v>1.2629113193303432</v>
      </c>
      <c r="Z37" s="21">
        <f t="shared" si="4"/>
        <v>1.5618246210367674</v>
      </c>
      <c r="AA37" s="7">
        <f t="array" ref="AA37">SUMPRODUCT(P37:X37,TRANSPOSE('Convert lookup'!$F$2:$F$10))</f>
        <v>4.3859536694198784</v>
      </c>
      <c r="AB37" s="23">
        <v>56</v>
      </c>
      <c r="AC37" s="1">
        <f t="shared" si="5"/>
        <v>5.4457216791680079</v>
      </c>
      <c r="AD37" s="1">
        <f t="shared" si="6"/>
        <v>5.3167909522284723E-3</v>
      </c>
      <c r="AE37" s="1">
        <f t="shared" si="7"/>
        <v>5.215067302358233</v>
      </c>
      <c r="AF37" s="1">
        <f t="shared" si="8"/>
        <v>4.8495897963494237</v>
      </c>
      <c r="AG37" s="1">
        <f t="shared" si="9"/>
        <v>5.2802628142209797E-2</v>
      </c>
      <c r="AH37" s="1">
        <f t="shared" si="10"/>
        <v>4.3606783409323313</v>
      </c>
      <c r="AI37" s="1">
        <f t="shared" si="11"/>
        <v>1.2251340798214364E-2</v>
      </c>
      <c r="AJ37" s="1">
        <f t="shared" si="12"/>
        <v>0</v>
      </c>
      <c r="AK37" s="1">
        <f t="shared" si="13"/>
        <v>0</v>
      </c>
      <c r="AL37" s="30">
        <f t="shared" si="13"/>
        <v>16.124893059313511</v>
      </c>
      <c r="AM37" s="33">
        <f t="shared" si="14"/>
        <v>19.941427878700651</v>
      </c>
      <c r="AN37" s="35">
        <f t="shared" si="15"/>
        <v>2.5489615298797634</v>
      </c>
      <c r="AO37" s="1">
        <f t="shared" si="16"/>
        <v>2.6661057724784696</v>
      </c>
      <c r="AP37" s="25">
        <f t="shared" si="17"/>
        <v>11.929176537902435</v>
      </c>
      <c r="AQ37" s="1">
        <f t="shared" si="18"/>
        <v>5.4510384701202366</v>
      </c>
      <c r="AR37" s="1">
        <f t="shared" si="19"/>
        <v>5.215067302358233</v>
      </c>
      <c r="AS37" s="25">
        <f t="shared" si="20"/>
        <v>9.263070765423965</v>
      </c>
      <c r="AT37" s="33">
        <f t="shared" si="21"/>
        <v>0.52654165156376143</v>
      </c>
      <c r="AU37" s="13">
        <f t="array" ref="AU37:AW37">MMULT(AQ37:AS37,MMULT(TRANSPOSE(A),MINVERSE(MMULT(A,TRANSPOSE(A)))))</f>
        <v>0.99956245211434958</v>
      </c>
      <c r="AV37" s="13">
        <v>0.27316812128293022</v>
      </c>
      <c r="AW37" s="56">
        <v>3.1036252192278013E-2</v>
      </c>
      <c r="AX37" s="1">
        <f t="shared" si="25"/>
        <v>5.4510384701202366</v>
      </c>
      <c r="AY37" s="35">
        <f t="shared" si="26"/>
        <v>5.215067302358233</v>
      </c>
      <c r="AZ37" s="25">
        <f t="shared" si="27"/>
        <v>9.263070765423965</v>
      </c>
    </row>
    <row r="38" spans="1:61" x14ac:dyDescent="0.25">
      <c r="A38" s="3" t="s">
        <v>447</v>
      </c>
      <c r="B38" s="5">
        <v>25.837299999999999</v>
      </c>
      <c r="C38" s="5">
        <v>3.5318000000000002E-2</v>
      </c>
      <c r="D38" s="5">
        <v>20.693899999999999</v>
      </c>
      <c r="E38" s="5">
        <v>27.0413</v>
      </c>
      <c r="F38" s="5">
        <v>0.25994600000000001</v>
      </c>
      <c r="G38" s="5">
        <v>13.401</v>
      </c>
      <c r="H38" s="5">
        <v>0.210813</v>
      </c>
      <c r="I38" s="5">
        <v>0</v>
      </c>
      <c r="J38" s="5">
        <v>0</v>
      </c>
      <c r="K38" s="5">
        <v>0</v>
      </c>
      <c r="L38" s="5">
        <v>6.1025999999999997E-2</v>
      </c>
      <c r="M38" s="5">
        <v>-2.8580000000000001E-2</v>
      </c>
      <c r="N38" s="5">
        <v>11.397</v>
      </c>
      <c r="O38" s="16">
        <v>98.909023000000005</v>
      </c>
      <c r="P38" s="7">
        <f>IF(ISERROR(SEARCH("&lt;",B38)),B38*VLOOKUP(B$2,'Convert lookup'!$A$1:$E$12,5,FALSE),0)</f>
        <v>0.43001391366868158</v>
      </c>
      <c r="Q38" s="7">
        <f>IF(ISERROR(SEARCH("&lt;",C38)),C38*VLOOKUP(C$2,'Convert lookup'!$A$1:$E$12,5,FALSE),0)</f>
        <v>4.4203417322913492E-4</v>
      </c>
      <c r="R38" s="7">
        <f>IF(ISERROR(SEARCH("&lt;",D38)),D38*VLOOKUP(D$2,'Convert lookup'!$A$1:$E$12,5,FALSE),0)</f>
        <v>0.40591683431200548</v>
      </c>
      <c r="S38" s="7">
        <f>IF(ISERROR(SEARCH("&lt;",E38)),E38*VLOOKUP(E$2,'Convert lookup'!$A$1:$E$12,5,FALSE),0)</f>
        <v>0.37637654774630319</v>
      </c>
      <c r="T38" s="7">
        <f>IF(ISERROR(SEARCH("&lt;",F38)),F38*VLOOKUP(F$2,'Convert lookup'!$A$1:$E$12,5,FALSE),0)</f>
        <v>3.6644421701387425E-3</v>
      </c>
      <c r="U38" s="7">
        <f>IF(ISERROR(SEARCH("&lt;",G38)),G38*VLOOKUP(G$2,'Convert lookup'!$A$1:$E$12,5,FALSE),0)</f>
        <v>0.33249471521719715</v>
      </c>
      <c r="V38" s="7">
        <f>IF(ISERROR(SEARCH("&lt;",H38)),H38*VLOOKUP(H$2,'Convert lookup'!$A$1:$E$12,5,FALSE),0)</f>
        <v>3.7591878657760249E-3</v>
      </c>
      <c r="W38" s="7">
        <f>IF(ISERROR(SEARCH("&lt;",I38)),I38*VLOOKUP(I$2,'Convert lookup'!$A$1:$E$12,5,FALSE),0)</f>
        <v>0</v>
      </c>
      <c r="X38" s="7">
        <f>IF(ISERROR(SEARCH("&lt;",J38)),J38*VLOOKUP(J$2,'Convert lookup'!$A$1:$E$12,5,FALSE),0)</f>
        <v>0</v>
      </c>
      <c r="Y38" s="26">
        <f>IF(ISERROR(SEARCH("&lt;",N38)),N38*VLOOKUP(N$2,'Convert lookup'!$A$1:$E$12,5,FALSE),0)</f>
        <v>1.2652648874283938</v>
      </c>
      <c r="Z38" s="21">
        <f t="shared" si="4"/>
        <v>1.5526676751533315</v>
      </c>
      <c r="AA38" s="7">
        <f t="array" ref="AA38">SUMPRODUCT(P38:X38,TRANSPOSE('Convert lookup'!$F$2:$F$10))</f>
        <v>4.3721640803024897</v>
      </c>
      <c r="AB38" s="23">
        <v>56</v>
      </c>
      <c r="AC38" s="1">
        <f t="shared" si="5"/>
        <v>5.5077482736604271</v>
      </c>
      <c r="AD38" s="1">
        <f t="shared" si="6"/>
        <v>5.66170739390891E-3</v>
      </c>
      <c r="AE38" s="1">
        <f t="shared" si="7"/>
        <v>5.1991055925558101</v>
      </c>
      <c r="AF38" s="1">
        <f t="shared" si="8"/>
        <v>4.8207446670973875</v>
      </c>
      <c r="AG38" s="1">
        <f t="shared" si="9"/>
        <v>4.6935283708193339E-2</v>
      </c>
      <c r="AH38" s="1">
        <f t="shared" si="10"/>
        <v>4.2586928830161446</v>
      </c>
      <c r="AI38" s="1">
        <f t="shared" si="11"/>
        <v>4.8148815235884941E-2</v>
      </c>
      <c r="AJ38" s="1">
        <f t="shared" si="12"/>
        <v>0</v>
      </c>
      <c r="AK38" s="1">
        <f t="shared" si="13"/>
        <v>0</v>
      </c>
      <c r="AL38" s="30">
        <f t="shared" si="13"/>
        <v>16.205895386041398</v>
      </c>
      <c r="AM38" s="33">
        <f t="shared" si="14"/>
        <v>19.887037222667757</v>
      </c>
      <c r="AN38" s="35">
        <f t="shared" si="15"/>
        <v>2.4865900189456642</v>
      </c>
      <c r="AO38" s="1">
        <f t="shared" si="16"/>
        <v>2.7125155736101458</v>
      </c>
      <c r="AP38" s="25">
        <f t="shared" si="17"/>
        <v>11.838888407431872</v>
      </c>
      <c r="AQ38" s="1">
        <f t="shared" si="18"/>
        <v>5.5134099810543358</v>
      </c>
      <c r="AR38" s="1">
        <f t="shared" si="19"/>
        <v>5.1991055925558101</v>
      </c>
      <c r="AS38" s="25">
        <f t="shared" si="20"/>
        <v>9.1263728338217263</v>
      </c>
      <c r="AT38" s="33">
        <f t="shared" si="21"/>
        <v>0.53095190538945969</v>
      </c>
      <c r="AU38" s="13">
        <f t="array" ref="AU38:AW38">MMULT(AQ38:AS38,MMULT(TRANSPOSE(A),MINVERSE(MMULT(A,TRANSPOSE(A)))))</f>
        <v>0.99828039945586122</v>
      </c>
      <c r="AV38" s="13">
        <v>0.23813620784041567</v>
      </c>
      <c r="AW38" s="56">
        <v>6.3359790842675512E-2</v>
      </c>
      <c r="AX38" s="1">
        <f t="shared" si="25"/>
        <v>5.5134099810543358</v>
      </c>
      <c r="AY38" s="35">
        <f t="shared" si="26"/>
        <v>5.1991055925558101</v>
      </c>
      <c r="AZ38" s="25">
        <f t="shared" si="27"/>
        <v>9.1263728338217263</v>
      </c>
    </row>
    <row r="39" spans="1:61" x14ac:dyDescent="0.25">
      <c r="A39" s="3" t="s">
        <v>448</v>
      </c>
      <c r="B39" s="5">
        <v>25.473199999999999</v>
      </c>
      <c r="C39" s="5">
        <v>5.9521999999999999E-2</v>
      </c>
      <c r="D39" s="5">
        <v>20.386199999999999</v>
      </c>
      <c r="E39" s="5">
        <v>27.135400000000001</v>
      </c>
      <c r="F39" s="5">
        <v>0.30246699999999999</v>
      </c>
      <c r="G39" s="5">
        <v>13.6769</v>
      </c>
      <c r="H39" s="5">
        <v>0.33690100000000001</v>
      </c>
      <c r="I39" s="5">
        <v>0</v>
      </c>
      <c r="J39" s="5">
        <v>0</v>
      </c>
      <c r="K39" s="5">
        <v>0</v>
      </c>
      <c r="L39" s="5">
        <v>8.2874000000000003E-2</v>
      </c>
      <c r="M39" s="5">
        <v>-3.458E-2</v>
      </c>
      <c r="N39" s="5">
        <v>11.366199999999999</v>
      </c>
      <c r="O39" s="16">
        <v>98.785083999999983</v>
      </c>
      <c r="P39" s="7">
        <f>IF(ISERROR(SEARCH("&lt;",B39)),B39*VLOOKUP(B$2,'Convert lookup'!$A$1:$E$12,5,FALSE),0)</f>
        <v>0.42395414480867039</v>
      </c>
      <c r="Q39" s="7">
        <f>IF(ISERROR(SEARCH("&lt;",C39)),C39*VLOOKUP(C$2,'Convert lookup'!$A$1:$E$12,5,FALSE),0)</f>
        <v>7.4496738374043171E-4</v>
      </c>
      <c r="R39" s="7">
        <f>IF(ISERROR(SEARCH("&lt;",D39)),D39*VLOOKUP(D$2,'Convert lookup'!$A$1:$E$12,5,FALSE),0)</f>
        <v>0.3998812098082723</v>
      </c>
      <c r="S39" s="7">
        <f>IF(ISERROR(SEARCH("&lt;",E39)),E39*VLOOKUP(E$2,'Convert lookup'!$A$1:$E$12,5,FALSE),0)</f>
        <v>0.3776862862996615</v>
      </c>
      <c r="T39" s="7">
        <f>IF(ISERROR(SEARCH("&lt;",F39)),F39*VLOOKUP(F$2,'Convert lookup'!$A$1:$E$12,5,FALSE),0)</f>
        <v>4.2638579931037791E-3</v>
      </c>
      <c r="U39" s="7">
        <f>IF(ISERROR(SEARCH("&lt;",G39)),G39*VLOOKUP(G$2,'Convert lookup'!$A$1:$E$12,5,FALSE),0)</f>
        <v>0.33934012167406041</v>
      </c>
      <c r="V39" s="7">
        <f>IF(ISERROR(SEARCH("&lt;",H39)),H39*VLOOKUP(H$2,'Convert lookup'!$A$1:$E$12,5,FALSE),0)</f>
        <v>6.007571407682679E-3</v>
      </c>
      <c r="W39" s="7">
        <f>IF(ISERROR(SEARCH("&lt;",I39)),I39*VLOOKUP(I$2,'Convert lookup'!$A$1:$E$12,5,FALSE),0)</f>
        <v>0</v>
      </c>
      <c r="X39" s="7">
        <f>IF(ISERROR(SEARCH("&lt;",J39)),J39*VLOOKUP(J$2,'Convert lookup'!$A$1:$E$12,5,FALSE),0)</f>
        <v>0</v>
      </c>
      <c r="Y39" s="26">
        <f>IF(ISERROR(SEARCH("&lt;",N39)),N39*VLOOKUP(N$2,'Convert lookup'!$A$1:$E$12,5,FALSE),0)</f>
        <v>1.2618455526444334</v>
      </c>
      <c r="Z39" s="21">
        <f t="shared" si="4"/>
        <v>1.5518781593751914</v>
      </c>
      <c r="AA39" s="7">
        <f t="array" ref="AA39">SUMPRODUCT(P39:X39,TRANSPOSE('Convert lookup'!$F$2:$F$10))</f>
        <v>4.3530357529434776</v>
      </c>
      <c r="AB39" s="23">
        <v>56</v>
      </c>
      <c r="AC39" s="1">
        <f t="shared" si="5"/>
        <v>5.4539942827788241</v>
      </c>
      <c r="AD39" s="1">
        <f t="shared" si="6"/>
        <v>9.5836964953147415E-3</v>
      </c>
      <c r="AE39" s="1">
        <f t="shared" si="7"/>
        <v>5.1443059557048434</v>
      </c>
      <c r="AF39" s="1">
        <f t="shared" si="8"/>
        <v>4.8587774677658784</v>
      </c>
      <c r="AG39" s="1">
        <f t="shared" si="9"/>
        <v>5.4852765096715266E-2</v>
      </c>
      <c r="AH39" s="1">
        <f t="shared" si="10"/>
        <v>4.3654699598774762</v>
      </c>
      <c r="AI39" s="1">
        <f t="shared" si="11"/>
        <v>7.7284915154382447E-2</v>
      </c>
      <c r="AJ39" s="1">
        <f t="shared" si="12"/>
        <v>0</v>
      </c>
      <c r="AK39" s="1">
        <f t="shared" si="13"/>
        <v>0</v>
      </c>
      <c r="AL39" s="30">
        <f t="shared" si="13"/>
        <v>16.233119817659766</v>
      </c>
      <c r="AM39" s="33">
        <f t="shared" si="14"/>
        <v>19.964269042873436</v>
      </c>
      <c r="AN39" s="35">
        <f t="shared" si="15"/>
        <v>2.536422020725861</v>
      </c>
      <c r="AO39" s="1">
        <f t="shared" si="16"/>
        <v>2.6078839349789824</v>
      </c>
      <c r="AP39" s="25">
        <f t="shared" si="17"/>
        <v>11.886984127719053</v>
      </c>
      <c r="AQ39" s="1">
        <f t="shared" si="18"/>
        <v>5.463577979274139</v>
      </c>
      <c r="AR39" s="1">
        <f t="shared" si="19"/>
        <v>5.1443059557048434</v>
      </c>
      <c r="AS39" s="25">
        <f t="shared" si="20"/>
        <v>9.2791001927400707</v>
      </c>
      <c r="AT39" s="33">
        <f t="shared" si="21"/>
        <v>0.52673971571979139</v>
      </c>
      <c r="AU39" s="13">
        <f t="array" ref="AU39:AW39">MMULT(AQ39:AS39,MMULT(TRANSPOSE(A),MINVERSE(MMULT(A,TRANSPOSE(A)))))</f>
        <v>0.99723982445877202</v>
      </c>
      <c r="AV39" s="13">
        <v>0.2599304837392461</v>
      </c>
      <c r="AW39" s="56">
        <v>2.890618072819251E-2</v>
      </c>
      <c r="AX39" s="1">
        <f t="shared" si="25"/>
        <v>5.463577979274139</v>
      </c>
      <c r="AY39" s="35">
        <f t="shared" si="26"/>
        <v>5.1443059557048434</v>
      </c>
      <c r="AZ39" s="25">
        <f t="shared" si="27"/>
        <v>9.2791001927400707</v>
      </c>
    </row>
    <row r="40" spans="1:61" x14ac:dyDescent="0.25">
      <c r="A40" s="3" t="s">
        <v>449</v>
      </c>
      <c r="B40" s="5">
        <v>25.946000000000002</v>
      </c>
      <c r="C40" s="5">
        <v>5.5993000000000001E-2</v>
      </c>
      <c r="D40" s="5">
        <v>20.3001</v>
      </c>
      <c r="E40" s="5">
        <v>27.029900000000001</v>
      </c>
      <c r="F40" s="5">
        <v>0.238402</v>
      </c>
      <c r="G40" s="5">
        <v>13.867900000000001</v>
      </c>
      <c r="H40" s="5">
        <v>0.14221800000000001</v>
      </c>
      <c r="I40" s="5">
        <v>0</v>
      </c>
      <c r="J40" s="5">
        <v>4.4047999999999997E-2</v>
      </c>
      <c r="K40" s="5">
        <v>0</v>
      </c>
      <c r="L40" s="5">
        <v>0.10341400000000001</v>
      </c>
      <c r="M40" s="5">
        <v>-4.4080000000000001E-2</v>
      </c>
      <c r="N40" s="5">
        <v>11.385199999999999</v>
      </c>
      <c r="O40" s="16">
        <v>99.069095000000004</v>
      </c>
      <c r="P40" s="7">
        <f>IF(ISERROR(SEARCH("&lt;",B40)),B40*VLOOKUP(B$2,'Convert lookup'!$A$1:$E$12,5,FALSE),0)</f>
        <v>0.43182302346017631</v>
      </c>
      <c r="Q40" s="7">
        <f>IF(ISERROR(SEARCH("&lt;",C40)),C40*VLOOKUP(C$2,'Convert lookup'!$A$1:$E$12,5,FALSE),0)</f>
        <v>7.00799010748597E-4</v>
      </c>
      <c r="R40" s="7">
        <f>IF(ISERROR(SEARCH("&lt;",D40)),D40*VLOOKUP(D$2,'Convert lookup'!$A$1:$E$12,5,FALSE),0)</f>
        <v>0.3981923334034253</v>
      </c>
      <c r="S40" s="7">
        <f>IF(ISERROR(SEARCH("&lt;",E40)),E40*VLOOKUP(E$2,'Convert lookup'!$A$1:$E$12,5,FALSE),0)</f>
        <v>0.376217875913059</v>
      </c>
      <c r="T40" s="7">
        <f>IF(ISERROR(SEARCH("&lt;",F40)),F40*VLOOKUP(F$2,'Convert lookup'!$A$1:$E$12,5,FALSE),0)</f>
        <v>3.3607377772514927E-3</v>
      </c>
      <c r="U40" s="7">
        <f>IF(ISERROR(SEARCH("&lt;",G40)),G40*VLOOKUP(G$2,'Convert lookup'!$A$1:$E$12,5,FALSE),0)</f>
        <v>0.34407905836583602</v>
      </c>
      <c r="V40" s="7">
        <f>IF(ISERROR(SEARCH("&lt;",H40)),H40*VLOOKUP(H$2,'Convert lookup'!$A$1:$E$12,5,FALSE),0)</f>
        <v>2.5360114409212656E-3</v>
      </c>
      <c r="W40" s="7">
        <f>IF(ISERROR(SEARCH("&lt;",I40)),I40*VLOOKUP(I$2,'Convert lookup'!$A$1:$E$12,5,FALSE),0)</f>
        <v>0</v>
      </c>
      <c r="X40" s="7">
        <f>IF(ISERROR(SEARCH("&lt;",J40)),J40*VLOOKUP(J$2,'Convert lookup'!$A$1:$E$12,5,FALSE),0)</f>
        <v>9.3524736876747689E-4</v>
      </c>
      <c r="Y40" s="26">
        <f>IF(ISERROR(SEARCH("&lt;",N40)),N40*VLOOKUP(N$2,'Convert lookup'!$A$1:$E$12,5,FALSE),0)</f>
        <v>1.2639548825436298</v>
      </c>
      <c r="Z40" s="21">
        <f t="shared" si="4"/>
        <v>1.5578450867401852</v>
      </c>
      <c r="AA40" s="7">
        <f t="array" ref="AA40">SUMPRODUCT(P40:X40,TRANSPOSE('Convert lookup'!$F$2:$F$10))</f>
        <v>4.3779949044568784</v>
      </c>
      <c r="AB40" s="23">
        <v>56</v>
      </c>
      <c r="AC40" s="1">
        <f t="shared" si="5"/>
        <v>5.5235535539687506</v>
      </c>
      <c r="AD40" s="1">
        <f t="shared" si="6"/>
        <v>8.9640909727806157E-3</v>
      </c>
      <c r="AE40" s="1">
        <f t="shared" si="7"/>
        <v>5.0933751996584702</v>
      </c>
      <c r="AF40" s="1">
        <f t="shared" si="8"/>
        <v>4.8122945574202225</v>
      </c>
      <c r="AG40" s="1">
        <f t="shared" si="9"/>
        <v>4.2988016120003074E-2</v>
      </c>
      <c r="AH40" s="1">
        <f t="shared" si="10"/>
        <v>4.4011991080371535</v>
      </c>
      <c r="AI40" s="1">
        <f t="shared" si="11"/>
        <v>3.2438740517266328E-2</v>
      </c>
      <c r="AJ40" s="1">
        <f t="shared" si="12"/>
        <v>0</v>
      </c>
      <c r="AK40" s="1">
        <f t="shared" si="13"/>
        <v>1.1962977069174104E-2</v>
      </c>
      <c r="AL40" s="30">
        <f t="shared" si="13"/>
        <v>16.167555003407255</v>
      </c>
      <c r="AM40" s="33">
        <f t="shared" si="14"/>
        <v>19.926776243763825</v>
      </c>
      <c r="AN40" s="35">
        <f t="shared" si="15"/>
        <v>2.4674823550584684</v>
      </c>
      <c r="AO40" s="1">
        <f t="shared" si="16"/>
        <v>2.6258928446000018</v>
      </c>
      <c r="AP40" s="25">
        <f t="shared" si="17"/>
        <v>11.882374526177383</v>
      </c>
      <c r="AQ40" s="1">
        <f t="shared" si="18"/>
        <v>5.5325176449415316</v>
      </c>
      <c r="AR40" s="1">
        <f t="shared" si="19"/>
        <v>5.0933751996584702</v>
      </c>
      <c r="AS40" s="25">
        <f t="shared" si="20"/>
        <v>9.2564816815773803</v>
      </c>
      <c r="AT40" s="33">
        <f t="shared" si="21"/>
        <v>0.52230942269620917</v>
      </c>
      <c r="AU40" s="13">
        <f t="array" ref="AU40:AW40">MMULT(AQ40:AS40,MMULT(TRANSPOSE(A),MINVERSE(MMULT(A,TRANSPOSE(A)))))</f>
        <v>0.99862784896243384</v>
      </c>
      <c r="AV40" s="13">
        <v>0.2296247244165357</v>
      </c>
      <c r="AW40" s="56">
        <v>4.5091226535647566E-2</v>
      </c>
      <c r="AX40" s="1">
        <f t="shared" si="25"/>
        <v>5.5325176449415316</v>
      </c>
      <c r="AY40" s="35">
        <f t="shared" si="26"/>
        <v>5.0933751996584702</v>
      </c>
      <c r="AZ40" s="25">
        <f t="shared" si="27"/>
        <v>9.2564816815773803</v>
      </c>
    </row>
    <row r="41" spans="1:61" x14ac:dyDescent="0.25">
      <c r="A41" s="3" t="s">
        <v>450</v>
      </c>
      <c r="B41" s="5">
        <v>26.002099999999999</v>
      </c>
      <c r="C41" s="5">
        <v>5.8465000000000003E-2</v>
      </c>
      <c r="D41" s="5">
        <v>20.237200000000001</v>
      </c>
      <c r="E41" s="5">
        <v>26.910499999999999</v>
      </c>
      <c r="F41" s="5">
        <v>0.26870100000000002</v>
      </c>
      <c r="G41" s="5">
        <v>14.4054</v>
      </c>
      <c r="H41" s="5">
        <v>0.253577</v>
      </c>
      <c r="I41" s="5">
        <v>0</v>
      </c>
      <c r="J41" s="5">
        <v>0</v>
      </c>
      <c r="K41" s="5">
        <v>0</v>
      </c>
      <c r="L41" s="5">
        <v>6.4838999999999994E-2</v>
      </c>
      <c r="M41" s="5">
        <v>-2.861E-2</v>
      </c>
      <c r="N41" s="5">
        <v>11.387600000000001</v>
      </c>
      <c r="O41" s="16">
        <v>99.559772000000009</v>
      </c>
      <c r="P41" s="7">
        <f>IF(ISERROR(SEARCH("&lt;",B41)),B41*VLOOKUP(B$2,'Convert lookup'!$A$1:$E$12,5,FALSE),0)</f>
        <v>0.43275670385854653</v>
      </c>
      <c r="Q41" s="7">
        <f>IF(ISERROR(SEARCH("&lt;",C41)),C41*VLOOKUP(C$2,'Convert lookup'!$A$1:$E$12,5,FALSE),0)</f>
        <v>7.3173814875817918E-4</v>
      </c>
      <c r="R41" s="7">
        <f>IF(ISERROR(SEARCH("&lt;",D41)),D41*VLOOKUP(D$2,'Convert lookup'!$A$1:$E$12,5,FALSE),0)</f>
        <v>0.39695853170929202</v>
      </c>
      <c r="S41" s="7">
        <f>IF(ISERROR(SEARCH("&lt;",E41)),E41*VLOOKUP(E$2,'Convert lookup'!$A$1:$E$12,5,FALSE),0)</f>
        <v>0.37455599723855332</v>
      </c>
      <c r="T41" s="7">
        <f>IF(ISERROR(SEARCH("&lt;",F41)),F41*VLOOKUP(F$2,'Convert lookup'!$A$1:$E$12,5,FALSE),0)</f>
        <v>3.7878608463236606E-3</v>
      </c>
      <c r="U41" s="7">
        <f>IF(ISERROR(SEARCH("&lt;",G41)),G41*VLOOKUP(G$2,'Convert lookup'!$A$1:$E$12,5,FALSE),0)</f>
        <v>0.35741507130735106</v>
      </c>
      <c r="V41" s="7">
        <f>IF(ISERROR(SEARCH("&lt;",H41)),H41*VLOOKUP(H$2,'Convert lookup'!$A$1:$E$12,5,FALSE),0)</f>
        <v>4.5217495194313775E-3</v>
      </c>
      <c r="W41" s="7">
        <f>IF(ISERROR(SEARCH("&lt;",I41)),I41*VLOOKUP(I$2,'Convert lookup'!$A$1:$E$12,5,FALSE),0)</f>
        <v>0</v>
      </c>
      <c r="X41" s="7">
        <f>IF(ISERROR(SEARCH("&lt;",J41)),J41*VLOOKUP(J$2,'Convert lookup'!$A$1:$E$12,5,FALSE),0)</f>
        <v>0</v>
      </c>
      <c r="Y41" s="26">
        <f>IF(ISERROR(SEARCH("&lt;",N41)),N41*VLOOKUP(N$2,'Convert lookup'!$A$1:$E$12,5,FALSE),0)</f>
        <v>1.2642213242151075</v>
      </c>
      <c r="Z41" s="21">
        <f t="shared" si="4"/>
        <v>1.5707276526282561</v>
      </c>
      <c r="AA41" s="7">
        <f t="array" ref="AA41">SUMPRODUCT(P41:X41,TRANSPOSE('Convert lookup'!$F$2:$F$10))</f>
        <v>4.4053907209804137</v>
      </c>
      <c r="AB41" s="23">
        <v>56</v>
      </c>
      <c r="AC41" s="1">
        <f t="shared" si="5"/>
        <v>5.5010728788853669</v>
      </c>
      <c r="AD41" s="1">
        <f t="shared" si="6"/>
        <v>9.3016349572140975E-3</v>
      </c>
      <c r="AE41" s="1">
        <f t="shared" si="7"/>
        <v>5.0460172964574568</v>
      </c>
      <c r="AF41" s="1">
        <f t="shared" si="8"/>
        <v>4.7612430256109031</v>
      </c>
      <c r="AG41" s="1">
        <f t="shared" si="9"/>
        <v>4.8150146225149792E-2</v>
      </c>
      <c r="AH41" s="1">
        <f t="shared" si="10"/>
        <v>4.5433527377924134</v>
      </c>
      <c r="AI41" s="1">
        <f t="shared" si="11"/>
        <v>5.7479118000185875E-2</v>
      </c>
      <c r="AJ41" s="1">
        <f t="shared" si="12"/>
        <v>0</v>
      </c>
      <c r="AK41" s="1">
        <f t="shared" si="13"/>
        <v>0</v>
      </c>
      <c r="AL41" s="30">
        <f t="shared" si="13"/>
        <v>16.070400706770993</v>
      </c>
      <c r="AM41" s="33">
        <f t="shared" si="14"/>
        <v>19.966616837928687</v>
      </c>
      <c r="AN41" s="35">
        <f t="shared" si="15"/>
        <v>2.4896254861574194</v>
      </c>
      <c r="AO41" s="1">
        <f t="shared" si="16"/>
        <v>2.5563918103000374</v>
      </c>
      <c r="AP41" s="25">
        <f t="shared" si="17"/>
        <v>11.909137719928506</v>
      </c>
      <c r="AQ41" s="1">
        <f t="shared" si="18"/>
        <v>5.5103745138425806</v>
      </c>
      <c r="AR41" s="1">
        <f t="shared" si="19"/>
        <v>5.0460172964574568</v>
      </c>
      <c r="AS41" s="25">
        <f t="shared" si="20"/>
        <v>9.3527459096284673</v>
      </c>
      <c r="AT41" s="33">
        <f t="shared" si="21"/>
        <v>0.51170874551452805</v>
      </c>
      <c r="AU41" s="13">
        <f t="array" ref="AU41:AW41">MMULT(AQ41:AS41,MMULT(TRANSPOSE(A),MINVERSE(MMULT(A,TRANSPOSE(A)))))</f>
        <v>0.99794717435713631</v>
      </c>
      <c r="AV41" s="13">
        <v>0.23865426615011809</v>
      </c>
      <c r="AW41" s="56">
        <v>2.4902883607109239E-2</v>
      </c>
      <c r="AX41" s="1">
        <f t="shared" si="25"/>
        <v>5.5103745138425806</v>
      </c>
      <c r="AY41" s="35">
        <f t="shared" si="26"/>
        <v>5.0460172964574568</v>
      </c>
      <c r="AZ41" s="25">
        <f t="shared" si="27"/>
        <v>9.3527459096284673</v>
      </c>
    </row>
    <row r="42" spans="1:61" x14ac:dyDescent="0.25">
      <c r="A42" s="3" t="s">
        <v>451</v>
      </c>
      <c r="B42" s="5">
        <v>25.698399999999999</v>
      </c>
      <c r="C42" s="5">
        <v>5.1522999999999999E-2</v>
      </c>
      <c r="D42" s="5">
        <v>20.744900000000001</v>
      </c>
      <c r="E42" s="5">
        <v>27.184899999999999</v>
      </c>
      <c r="F42" s="5">
        <v>0.29198600000000002</v>
      </c>
      <c r="G42" s="5">
        <v>13.7148</v>
      </c>
      <c r="H42" s="5">
        <v>0.263459</v>
      </c>
      <c r="I42" s="5">
        <v>0</v>
      </c>
      <c r="J42" s="5">
        <v>0</v>
      </c>
      <c r="K42" s="5">
        <v>0</v>
      </c>
      <c r="L42" s="5">
        <v>7.8461000000000003E-2</v>
      </c>
      <c r="M42" s="5">
        <v>-3.3599999999999998E-2</v>
      </c>
      <c r="N42" s="5">
        <v>11.374599999999999</v>
      </c>
      <c r="O42" s="16">
        <v>99.369428999999982</v>
      </c>
      <c r="P42" s="7">
        <f>IF(ISERROR(SEARCH("&lt;",B42)),B42*VLOOKUP(B$2,'Convert lookup'!$A$1:$E$12,5,FALSE),0)</f>
        <v>0.4277021809176364</v>
      </c>
      <c r="Q42" s="7">
        <f>IF(ISERROR(SEARCH("&lt;",C42)),C42*VLOOKUP(C$2,'Convert lookup'!$A$1:$E$12,5,FALSE),0)</f>
        <v>6.4485323934777492E-4</v>
      </c>
      <c r="R42" s="7">
        <f>IF(ISERROR(SEARCH("&lt;",D42)),D42*VLOOKUP(D$2,'Convert lookup'!$A$1:$E$12,5,FALSE),0)</f>
        <v>0.40691721406400549</v>
      </c>
      <c r="S42" s="7">
        <f>IF(ISERROR(SEARCH("&lt;",E42)),E42*VLOOKUP(E$2,'Convert lookup'!$A$1:$E$12,5,FALSE),0)</f>
        <v>0.37837525610190625</v>
      </c>
      <c r="T42" s="7">
        <f>IF(ISERROR(SEARCH("&lt;",F42)),F42*VLOOKUP(F$2,'Convert lookup'!$A$1:$E$12,5,FALSE),0)</f>
        <v>4.1161080050861757E-3</v>
      </c>
      <c r="U42" s="7">
        <f>IF(ISERROR(SEARCH("&lt;",G42)),G42*VLOOKUP(G$2,'Convert lookup'!$A$1:$E$12,5,FALSE),0)</f>
        <v>0.34028046565635517</v>
      </c>
      <c r="V42" s="7">
        <f>IF(ISERROR(SEARCH("&lt;",H42)),H42*VLOOKUP(H$2,'Convert lookup'!$A$1:$E$12,5,FALSE),0)</f>
        <v>4.6979639582449169E-3</v>
      </c>
      <c r="W42" s="7">
        <f>IF(ISERROR(SEARCH("&lt;",I42)),I42*VLOOKUP(I$2,'Convert lookup'!$A$1:$E$12,5,FALSE),0)</f>
        <v>0</v>
      </c>
      <c r="X42" s="7">
        <f>IF(ISERROR(SEARCH("&lt;",J42)),J42*VLOOKUP(J$2,'Convert lookup'!$A$1:$E$12,5,FALSE),0)</f>
        <v>0</v>
      </c>
      <c r="Y42" s="26">
        <f>IF(ISERROR(SEARCH("&lt;",N42)),N42*VLOOKUP(N$2,'Convert lookup'!$A$1:$E$12,5,FALSE),0)</f>
        <v>1.2627780984946044</v>
      </c>
      <c r="Z42" s="21">
        <f t="shared" si="4"/>
        <v>1.5627340419425824</v>
      </c>
      <c r="AA42" s="7">
        <f t="array" ref="AA42">SUMPRODUCT(P42:X42,TRANSPOSE('Convert lookup'!$F$2:$F$10))</f>
        <v>4.3890793662631378</v>
      </c>
      <c r="AB42" s="23">
        <v>56</v>
      </c>
      <c r="AC42" s="1">
        <f t="shared" si="5"/>
        <v>5.4570264359971681</v>
      </c>
      <c r="AD42" s="1">
        <f t="shared" si="6"/>
        <v>8.2276437471261697E-3</v>
      </c>
      <c r="AE42" s="1">
        <f t="shared" si="7"/>
        <v>5.1918322923801377</v>
      </c>
      <c r="AF42" s="1">
        <f t="shared" si="8"/>
        <v>4.8276671651410759</v>
      </c>
      <c r="AG42" s="1">
        <f t="shared" si="9"/>
        <v>5.2517174799022896E-2</v>
      </c>
      <c r="AH42" s="1">
        <f t="shared" si="10"/>
        <v>4.3416180220454565</v>
      </c>
      <c r="AI42" s="1">
        <f t="shared" si="11"/>
        <v>5.9941039955654023E-2</v>
      </c>
      <c r="AJ42" s="1">
        <f t="shared" si="12"/>
        <v>0</v>
      </c>
      <c r="AK42" s="1">
        <f t="shared" si="13"/>
        <v>0</v>
      </c>
      <c r="AL42" s="30">
        <f t="shared" si="13"/>
        <v>16.111709908746786</v>
      </c>
      <c r="AM42" s="33">
        <f t="shared" si="14"/>
        <v>19.938829774065642</v>
      </c>
      <c r="AN42" s="35">
        <f t="shared" si="15"/>
        <v>2.5347459202557054</v>
      </c>
      <c r="AO42" s="1">
        <f t="shared" si="16"/>
        <v>2.6570863721244322</v>
      </c>
      <c r="AP42" s="25">
        <f t="shared" si="17"/>
        <v>11.878888734109989</v>
      </c>
      <c r="AQ42" s="1">
        <f t="shared" si="18"/>
        <v>5.4652540797442946</v>
      </c>
      <c r="AR42" s="1">
        <f t="shared" si="19"/>
        <v>5.1918322923801377</v>
      </c>
      <c r="AS42" s="25">
        <f t="shared" si="20"/>
        <v>9.2218023619855565</v>
      </c>
      <c r="AT42" s="33">
        <f t="shared" si="21"/>
        <v>0.52650420033694889</v>
      </c>
      <c r="AU42" s="13">
        <f t="array" ref="AU42:AW42">MMULT(AQ42:AS42,MMULT(TRANSPOSE(A),MINVERSE(MMULT(A,TRANSPOSE(A)))))</f>
        <v>0.99785924857301267</v>
      </c>
      <c r="AV42" s="13">
        <v>0.26095070584689029</v>
      </c>
      <c r="AW42" s="56">
        <v>3.9148118675131238E-2</v>
      </c>
      <c r="AX42" s="1">
        <f t="shared" si="25"/>
        <v>5.4652540797442946</v>
      </c>
      <c r="AY42" s="35">
        <f t="shared" si="26"/>
        <v>5.1918322923801377</v>
      </c>
      <c r="AZ42" s="25">
        <f t="shared" si="27"/>
        <v>9.2218023619855565</v>
      </c>
    </row>
    <row r="43" spans="1:61" x14ac:dyDescent="0.25">
      <c r="A43" s="3" t="s">
        <v>452</v>
      </c>
      <c r="B43" s="5">
        <v>25.684100000000001</v>
      </c>
      <c r="C43" s="5">
        <v>4.5429999999999998E-2</v>
      </c>
      <c r="D43" s="5">
        <v>20.449000000000002</v>
      </c>
      <c r="E43" s="5">
        <v>27.2927</v>
      </c>
      <c r="F43" s="5">
        <v>0.29373100000000002</v>
      </c>
      <c r="G43" s="5">
        <v>13.5016</v>
      </c>
      <c r="H43" s="5">
        <v>0.29110399999999997</v>
      </c>
      <c r="I43" s="5">
        <v>0</v>
      </c>
      <c r="J43" s="5">
        <v>0</v>
      </c>
      <c r="K43" s="5">
        <v>0</v>
      </c>
      <c r="L43" s="5">
        <v>7.0988999999999997E-2</v>
      </c>
      <c r="M43" s="5">
        <v>-3.32E-2</v>
      </c>
      <c r="N43" s="5">
        <v>11.3687</v>
      </c>
      <c r="O43" s="16">
        <v>98.964154000000008</v>
      </c>
      <c r="P43" s="7">
        <f>IF(ISERROR(SEARCH("&lt;",B43)),B43*VLOOKUP(B$2,'Convert lookup'!$A$1:$E$12,5,FALSE),0)</f>
        <v>0.42746418395334596</v>
      </c>
      <c r="Q43" s="7">
        <f>IF(ISERROR(SEARCH("&lt;",C43)),C43*VLOOKUP(C$2,'Convert lookup'!$A$1:$E$12,5,FALSE),0)</f>
        <v>5.6859427175376853E-4</v>
      </c>
      <c r="R43" s="7">
        <f>IF(ISERROR(SEARCH("&lt;",D43)),D43*VLOOKUP(D$2,'Convert lookup'!$A$1:$E$12,5,FALSE),0)</f>
        <v>0.40111304997348018</v>
      </c>
      <c r="S43" s="7">
        <f>IF(ISERROR(SEARCH("&lt;",E43)),E43*VLOOKUP(E$2,'Convert lookup'!$A$1:$E$12,5,FALSE),0)</f>
        <v>0.37987567922679494</v>
      </c>
      <c r="T43" s="7">
        <f>IF(ISERROR(SEARCH("&lt;",F43)),F43*VLOOKUP(F$2,'Convert lookup'!$A$1:$E$12,5,FALSE),0)</f>
        <v>4.1407071587061276E-3</v>
      </c>
      <c r="U43" s="7">
        <f>IF(ISERROR(SEARCH("&lt;",G43)),G43*VLOOKUP(G$2,'Convert lookup'!$A$1:$E$12,5,FALSE),0)</f>
        <v>0.3349907206161114</v>
      </c>
      <c r="V43" s="7">
        <f>IF(ISERROR(SEARCH("&lt;",H43)),H43*VLOOKUP(H$2,'Convert lookup'!$A$1:$E$12,5,FALSE),0)</f>
        <v>5.190925723171075E-3</v>
      </c>
      <c r="W43" s="7">
        <f>IF(ISERROR(SEARCH("&lt;",I43)),I43*VLOOKUP(I$2,'Convert lookup'!$A$1:$E$12,5,FALSE),0)</f>
        <v>0</v>
      </c>
      <c r="X43" s="7">
        <f>IF(ISERROR(SEARCH("&lt;",J43)),J43*VLOOKUP(J$2,'Convert lookup'!$A$1:$E$12,5,FALSE),0)</f>
        <v>0</v>
      </c>
      <c r="Y43" s="26">
        <f>IF(ISERROR(SEARCH("&lt;",N43)),N43*VLOOKUP(N$2,'Convert lookup'!$A$1:$E$12,5,FALSE),0)</f>
        <v>1.2621230960522227</v>
      </c>
      <c r="Z43" s="21">
        <f t="shared" si="4"/>
        <v>1.5533438609233634</v>
      </c>
      <c r="AA43" s="7">
        <f t="array" ref="AA43">SUMPRODUCT(P43:X43,TRANSPOSE('Convert lookup'!$F$2:$F$10))</f>
        <v>4.3638663282704071</v>
      </c>
      <c r="AB43" s="23">
        <v>56</v>
      </c>
      <c r="AC43" s="1">
        <f t="shared" si="5"/>
        <v>5.4855012735633126</v>
      </c>
      <c r="AD43" s="1">
        <f t="shared" si="6"/>
        <v>7.296575289654013E-3</v>
      </c>
      <c r="AE43" s="1">
        <f t="shared" si="7"/>
        <v>5.1473462083376198</v>
      </c>
      <c r="AF43" s="1">
        <f t="shared" si="8"/>
        <v>4.8748143129150243</v>
      </c>
      <c r="AG43" s="1">
        <f t="shared" si="9"/>
        <v>5.3136274909558759E-2</v>
      </c>
      <c r="AH43" s="1">
        <f t="shared" si="10"/>
        <v>4.2988210323888287</v>
      </c>
      <c r="AI43" s="1">
        <f t="shared" si="11"/>
        <v>6.6613369574222078E-2</v>
      </c>
      <c r="AJ43" s="1">
        <f t="shared" si="12"/>
        <v>0</v>
      </c>
      <c r="AK43" s="1">
        <f t="shared" si="13"/>
        <v>0</v>
      </c>
      <c r="AL43" s="30">
        <f t="shared" si="13"/>
        <v>16.196392845730827</v>
      </c>
      <c r="AM43" s="33">
        <f t="shared" si="14"/>
        <v>19.933529046978219</v>
      </c>
      <c r="AN43" s="35">
        <f t="shared" si="15"/>
        <v>2.507202151147033</v>
      </c>
      <c r="AO43" s="1">
        <f t="shared" si="16"/>
        <v>2.6401440571905868</v>
      </c>
      <c r="AP43" s="25">
        <f t="shared" si="17"/>
        <v>11.866915677403998</v>
      </c>
      <c r="AQ43" s="1">
        <f t="shared" si="18"/>
        <v>5.492797848852967</v>
      </c>
      <c r="AR43" s="1">
        <f t="shared" si="19"/>
        <v>5.1473462083376198</v>
      </c>
      <c r="AS43" s="25">
        <f t="shared" si="20"/>
        <v>9.2267716202134125</v>
      </c>
      <c r="AT43" s="33">
        <f t="shared" si="21"/>
        <v>0.53139394900959602</v>
      </c>
      <c r="AU43" s="13">
        <f t="array" ref="AU43:AW43">MMULT(AQ43:AS43,MMULT(TRANSPOSE(A),MINVERSE(MMULT(A,TRANSPOSE(A)))))</f>
        <v>0.99762095108663496</v>
      </c>
      <c r="AV43" s="13">
        <v>0.24646392883342105</v>
      </c>
      <c r="AW43" s="56">
        <v>4.2751672164348609E-2</v>
      </c>
      <c r="AX43" s="1">
        <f t="shared" si="25"/>
        <v>5.492797848852967</v>
      </c>
      <c r="AY43" s="35">
        <f t="shared" si="26"/>
        <v>5.1473462083376198</v>
      </c>
      <c r="AZ43" s="25">
        <f t="shared" si="27"/>
        <v>9.2267716202134125</v>
      </c>
    </row>
    <row r="44" spans="1:61" x14ac:dyDescent="0.25">
      <c r="A44" s="3" t="s">
        <v>453</v>
      </c>
      <c r="B44" s="5">
        <v>25.622299999999999</v>
      </c>
      <c r="C44" s="5">
        <v>7.8523999999999997E-2</v>
      </c>
      <c r="D44" s="5">
        <v>20.485700000000001</v>
      </c>
      <c r="E44" s="5">
        <v>27.576699999999999</v>
      </c>
      <c r="F44" s="5">
        <v>0.30218</v>
      </c>
      <c r="G44" s="5">
        <v>13.421900000000001</v>
      </c>
      <c r="H44" s="5">
        <v>0.29039399999999999</v>
      </c>
      <c r="I44" s="5">
        <v>0</v>
      </c>
      <c r="J44" s="5">
        <v>0</v>
      </c>
      <c r="K44" s="5">
        <v>0</v>
      </c>
      <c r="L44" s="5">
        <v>5.9955000000000001E-2</v>
      </c>
      <c r="M44" s="5">
        <v>-2.8289999999999999E-2</v>
      </c>
      <c r="N44" s="5">
        <v>11.3507</v>
      </c>
      <c r="O44" s="16">
        <v>99.160063000000036</v>
      </c>
      <c r="P44" s="7">
        <f>IF(ISERROR(SEARCH("&lt;",B44)),B44*VLOOKUP(B$2,'Convert lookup'!$A$1:$E$12,5,FALSE),0)</f>
        <v>0.42643563763214654</v>
      </c>
      <c r="Q44" s="7">
        <f>IF(ISERROR(SEARCH("&lt;",C44)),C44*VLOOKUP(C$2,'Convert lookup'!$A$1:$E$12,5,FALSE),0)</f>
        <v>9.8279323344030206E-4</v>
      </c>
      <c r="R44" s="7">
        <f>IF(ISERROR(SEARCH("&lt;",D44)),D44*VLOOKUP(D$2,'Convert lookup'!$A$1:$E$12,5,FALSE),0)</f>
        <v>0.40183293108913504</v>
      </c>
      <c r="S44" s="7">
        <f>IF(ISERROR(SEARCH("&lt;",E44)),E44*VLOOKUP(E$2,'Convert lookup'!$A$1:$E$12,5,FALSE),0)</f>
        <v>0.38382855647603775</v>
      </c>
      <c r="T44" s="7">
        <f>IF(ISERROR(SEARCH("&lt;",F44)),F44*VLOOKUP(F$2,'Convert lookup'!$A$1:$E$12,5,FALSE),0)</f>
        <v>4.2598121724224461E-3</v>
      </c>
      <c r="U44" s="7">
        <f>IF(ISERROR(SEARCH("&lt;",G44)),G44*VLOOKUP(G$2,'Convert lookup'!$A$1:$E$12,5,FALSE),0)</f>
        <v>0.33301326902273698</v>
      </c>
      <c r="V44" s="7">
        <f>IF(ISERROR(SEARCH("&lt;",H44)),H44*VLOOKUP(H$2,'Convert lookup'!$A$1:$E$12,5,FALSE),0)</f>
        <v>5.1782651026936804E-3</v>
      </c>
      <c r="W44" s="7">
        <f>IF(ISERROR(SEARCH("&lt;",I44)),I44*VLOOKUP(I$2,'Convert lookup'!$A$1:$E$12,5,FALSE),0)</f>
        <v>0</v>
      </c>
      <c r="X44" s="7">
        <f>IF(ISERROR(SEARCH("&lt;",J44)),J44*VLOOKUP(J$2,'Convert lookup'!$A$1:$E$12,5,FALSE),0)</f>
        <v>0</v>
      </c>
      <c r="Y44" s="26">
        <f>IF(ISERROR(SEARCH("&lt;",N44)),N44*VLOOKUP(N$2,'Convert lookup'!$A$1:$E$12,5,FALSE),0)</f>
        <v>1.260124783516142</v>
      </c>
      <c r="Z44" s="21">
        <f t="shared" si="4"/>
        <v>1.5555312647286128</v>
      </c>
      <c r="AA44" s="7">
        <f t="array" ref="AA44">SUMPRODUCT(P44:X44,TRANSPOSE('Convert lookup'!$F$2:$F$10))</f>
        <v>4.3677323222775337</v>
      </c>
      <c r="AB44" s="23">
        <v>56</v>
      </c>
      <c r="AC44" s="1">
        <f t="shared" si="5"/>
        <v>5.4674586136148298</v>
      </c>
      <c r="AD44" s="1">
        <f t="shared" si="6"/>
        <v>1.2600685438515708E-2</v>
      </c>
      <c r="AE44" s="1">
        <f t="shared" si="7"/>
        <v>5.1520199683980783</v>
      </c>
      <c r="AF44" s="1">
        <f t="shared" si="8"/>
        <v>4.9211805066501784</v>
      </c>
      <c r="AG44" s="1">
        <f t="shared" si="9"/>
        <v>5.4616323541380955E-2</v>
      </c>
      <c r="AH44" s="1">
        <f t="shared" si="10"/>
        <v>4.2696625363591361</v>
      </c>
      <c r="AI44" s="1">
        <f t="shared" si="11"/>
        <v>6.6392082745500278E-2</v>
      </c>
      <c r="AJ44" s="1">
        <f t="shared" si="12"/>
        <v>0</v>
      </c>
      <c r="AK44" s="1">
        <f t="shared" si="13"/>
        <v>0</v>
      </c>
      <c r="AL44" s="30">
        <f t="shared" si="13"/>
        <v>16.156436033632009</v>
      </c>
      <c r="AM44" s="33">
        <f t="shared" si="14"/>
        <v>19.943930716747619</v>
      </c>
      <c r="AN44" s="35">
        <f t="shared" si="15"/>
        <v>2.5199407009466546</v>
      </c>
      <c r="AO44" s="1">
        <f t="shared" si="16"/>
        <v>2.6320792674514237</v>
      </c>
      <c r="AP44" s="25">
        <f t="shared" si="17"/>
        <v>11.877538634002118</v>
      </c>
      <c r="AQ44" s="1">
        <f t="shared" si="18"/>
        <v>5.4800592990533454</v>
      </c>
      <c r="AR44" s="1">
        <f t="shared" si="19"/>
        <v>5.1520199683980783</v>
      </c>
      <c r="AS44" s="25">
        <f t="shared" si="20"/>
        <v>9.2454593665506941</v>
      </c>
      <c r="AT44" s="33">
        <f t="shared" si="21"/>
        <v>0.53544386337804972</v>
      </c>
      <c r="AU44" s="13">
        <f t="array" ref="AU44:AW44">MMULT(AQ44:AS44,MMULT(TRANSPOSE(A),MINVERSE(MMULT(A,TRANSPOSE(A)))))</f>
        <v>0.99762885418766101</v>
      </c>
      <c r="AV44" s="13">
        <v>0.25285691303630953</v>
      </c>
      <c r="AW44" s="56">
        <v>3.7519224875548929E-2</v>
      </c>
      <c r="AX44" s="1">
        <f t="shared" si="25"/>
        <v>5.4800592990533454</v>
      </c>
      <c r="AY44" s="35">
        <f t="shared" si="26"/>
        <v>5.1520199683980783</v>
      </c>
      <c r="AZ44" s="25">
        <f t="shared" si="27"/>
        <v>9.2454593665506941</v>
      </c>
    </row>
    <row r="45" spans="1:61" x14ac:dyDescent="0.25">
      <c r="A45" s="3" t="s">
        <v>454</v>
      </c>
      <c r="B45" s="5">
        <v>25.663</v>
      </c>
      <c r="C45" s="5">
        <v>4.5843000000000002E-2</v>
      </c>
      <c r="D45" s="5">
        <v>20.5684</v>
      </c>
      <c r="E45" s="5">
        <v>27.3367</v>
      </c>
      <c r="F45" s="5">
        <v>0.32714599999999999</v>
      </c>
      <c r="G45" s="5">
        <v>13.696899999999999</v>
      </c>
      <c r="H45" s="5">
        <v>0.249808</v>
      </c>
      <c r="I45" s="5">
        <v>0</v>
      </c>
      <c r="J45" s="5">
        <v>0</v>
      </c>
      <c r="K45" s="5">
        <v>0</v>
      </c>
      <c r="L45" s="5">
        <v>9.6422999999999995E-2</v>
      </c>
      <c r="M45" s="5">
        <v>-4.3139999999999998E-2</v>
      </c>
      <c r="N45" s="5">
        <v>11.356199999999999</v>
      </c>
      <c r="O45" s="16">
        <v>99.297280000000015</v>
      </c>
      <c r="P45" s="7">
        <f>IF(ISERROR(SEARCH("&lt;",B45)),B45*VLOOKUP(B$2,'Convert lookup'!$A$1:$E$12,5,FALSE),0)</f>
        <v>0.42711301360743481</v>
      </c>
      <c r="Q45" s="7">
        <f>IF(ISERROR(SEARCH("&lt;",C45)),C45*VLOOKUP(C$2,'Convert lookup'!$A$1:$E$12,5,FALSE),0)</f>
        <v>5.7376331058789376E-4</v>
      </c>
      <c r="R45" s="7">
        <f>IF(ISERROR(SEARCH("&lt;",D45)),D45*VLOOKUP(D$2,'Convert lookup'!$A$1:$E$12,5,FALSE),0)</f>
        <v>0.40345511551051538</v>
      </c>
      <c r="S45" s="7">
        <f>IF(ISERROR(SEARCH("&lt;",E45)),E45*VLOOKUP(E$2,'Convert lookup'!$A$1:$E$12,5,FALSE),0)</f>
        <v>0.38048809682879031</v>
      </c>
      <c r="T45" s="7">
        <f>IF(ISERROR(SEARCH("&lt;",F45)),F45*VLOOKUP(F$2,'Convert lookup'!$A$1:$E$12,5,FALSE),0)</f>
        <v>4.6117562808899119E-3</v>
      </c>
      <c r="U45" s="7">
        <f>IF(ISERROR(SEARCH("&lt;",G45)),G45*VLOOKUP(G$2,'Convert lookup'!$A$1:$E$12,5,FALSE),0)</f>
        <v>0.33983634541141911</v>
      </c>
      <c r="V45" s="7">
        <f>IF(ISERROR(SEARCH("&lt;",H45)),H45*VLOOKUP(H$2,'Convert lookup'!$A$1:$E$12,5,FALSE),0)</f>
        <v>4.4545412397422228E-3</v>
      </c>
      <c r="W45" s="7">
        <f>IF(ISERROR(SEARCH("&lt;",I45)),I45*VLOOKUP(I$2,'Convert lookup'!$A$1:$E$12,5,FALSE),0)</f>
        <v>0</v>
      </c>
      <c r="X45" s="7">
        <f>IF(ISERROR(SEARCH("&lt;",J45)),J45*VLOOKUP(J$2,'Convert lookup'!$A$1:$E$12,5,FALSE),0)</f>
        <v>0</v>
      </c>
      <c r="Y45" s="26">
        <f>IF(ISERROR(SEARCH("&lt;",N45)),N45*VLOOKUP(N$2,'Convert lookup'!$A$1:$E$12,5,FALSE),0)</f>
        <v>1.2607353790132776</v>
      </c>
      <c r="Z45" s="21">
        <f t="shared" si="4"/>
        <v>1.5605326321893795</v>
      </c>
      <c r="AA45" s="7">
        <f t="array" ref="AA45">SUMPRODUCT(P45:X45,TRANSPOSE('Convert lookup'!$F$2:$F$10))</f>
        <v>4.3798939337253202</v>
      </c>
      <c r="AB45" s="23">
        <v>56</v>
      </c>
      <c r="AC45" s="1">
        <f t="shared" si="5"/>
        <v>5.4609378957431991</v>
      </c>
      <c r="AD45" s="1">
        <f t="shared" si="6"/>
        <v>7.3359642674253609E-3</v>
      </c>
      <c r="AE45" s="1">
        <f t="shared" si="7"/>
        <v>5.1584551613495266</v>
      </c>
      <c r="AF45" s="1">
        <f t="shared" si="8"/>
        <v>4.8648058023380711</v>
      </c>
      <c r="AG45" s="1">
        <f t="shared" si="9"/>
        <v>5.8964521889728352E-2</v>
      </c>
      <c r="AH45" s="1">
        <f t="shared" si="10"/>
        <v>4.345044795834311</v>
      </c>
      <c r="AI45" s="1">
        <f t="shared" si="11"/>
        <v>5.6954417892350888E-2</v>
      </c>
      <c r="AJ45" s="1">
        <f t="shared" si="12"/>
        <v>0</v>
      </c>
      <c r="AK45" s="1">
        <f t="shared" si="13"/>
        <v>0</v>
      </c>
      <c r="AL45" s="30">
        <f t="shared" si="13"/>
        <v>16.119381494860466</v>
      </c>
      <c r="AM45" s="33">
        <f t="shared" si="14"/>
        <v>19.952498559314613</v>
      </c>
      <c r="AN45" s="35">
        <f t="shared" si="15"/>
        <v>2.5317261399893756</v>
      </c>
      <c r="AO45" s="1">
        <f t="shared" si="16"/>
        <v>2.6267290213601511</v>
      </c>
      <c r="AP45" s="25">
        <f t="shared" si="17"/>
        <v>11.895544141422263</v>
      </c>
      <c r="AQ45" s="1">
        <f t="shared" si="18"/>
        <v>5.4682738600106244</v>
      </c>
      <c r="AR45" s="1">
        <f t="shared" si="19"/>
        <v>5.1584551613495266</v>
      </c>
      <c r="AS45" s="25">
        <f t="shared" si="20"/>
        <v>9.2688151200621114</v>
      </c>
      <c r="AT45" s="33">
        <f t="shared" si="21"/>
        <v>0.52821766764636235</v>
      </c>
      <c r="AU45" s="13">
        <f t="array" ref="AU45:AW45">MMULT(AQ45:AS45,MMULT(TRANSPOSE(A),MINVERSE(MMULT(A,TRANSPOSE(A)))))</f>
        <v>0.99796591364670184</v>
      </c>
      <c r="AV45" s="13">
        <v>0.25976081093479308</v>
      </c>
      <c r="AW45" s="56">
        <v>3.1887065755886512E-2</v>
      </c>
      <c r="AX45" s="1">
        <f t="shared" si="25"/>
        <v>5.4682738600106244</v>
      </c>
      <c r="AY45" s="35">
        <f t="shared" si="26"/>
        <v>5.1584551613495266</v>
      </c>
      <c r="AZ45" s="25">
        <f t="shared" si="27"/>
        <v>9.2688151200621114</v>
      </c>
    </row>
    <row r="46" spans="1:61" x14ac:dyDescent="0.25">
      <c r="A46" s="3" t="s">
        <v>455</v>
      </c>
      <c r="B46" s="5">
        <v>26.052199999999999</v>
      </c>
      <c r="C46" s="5">
        <v>3.3552999999999999E-2</v>
      </c>
      <c r="D46" s="5">
        <v>20.363499999999998</v>
      </c>
      <c r="E46" s="5">
        <v>27.243099999999998</v>
      </c>
      <c r="F46" s="5">
        <v>0.28690700000000002</v>
      </c>
      <c r="G46" s="5">
        <v>13.727</v>
      </c>
      <c r="H46" s="5">
        <v>0.16581599999999999</v>
      </c>
      <c r="I46" s="5">
        <v>0</v>
      </c>
      <c r="J46" s="5">
        <v>0</v>
      </c>
      <c r="K46" s="5">
        <v>0</v>
      </c>
      <c r="L46" s="5">
        <v>4.5942999999999998E-2</v>
      </c>
      <c r="M46" s="5">
        <v>-2.0129999999999999E-2</v>
      </c>
      <c r="N46" s="5">
        <v>11.387499999999999</v>
      </c>
      <c r="O46" s="16">
        <v>99.285389000000009</v>
      </c>
      <c r="P46" s="7">
        <f>IF(ISERROR(SEARCH("&lt;",B46)),B46*VLOOKUP(B$2,'Convert lookup'!$A$1:$E$12,5,FALSE),0)</f>
        <v>0.43359052539078102</v>
      </c>
      <c r="Q46" s="7">
        <f>IF(ISERROR(SEARCH("&lt;",C46)),C46*VLOOKUP(C$2,'Convert lookup'!$A$1:$E$12,5,FALSE),0)</f>
        <v>4.1994372881695344E-4</v>
      </c>
      <c r="R46" s="7">
        <f>IF(ISERROR(SEARCH("&lt;",D46)),D46*VLOOKUP(D$2,'Convert lookup'!$A$1:$E$12,5,FALSE),0)</f>
        <v>0.39943594274218602</v>
      </c>
      <c r="S46" s="7">
        <f>IF(ISERROR(SEARCH("&lt;",E46)),E46*VLOOKUP(E$2,'Convert lookup'!$A$1:$E$12,5,FALSE),0)</f>
        <v>0.37918531756636376</v>
      </c>
      <c r="T46" s="7">
        <f>IF(ISERROR(SEARCH("&lt;",F46)),F46*VLOOKUP(F$2,'Convert lookup'!$A$1:$E$12,5,FALSE),0)</f>
        <v>4.0445096662691336E-3</v>
      </c>
      <c r="U46" s="7">
        <f>IF(ISERROR(SEARCH("&lt;",G46)),G46*VLOOKUP(G$2,'Convert lookup'!$A$1:$E$12,5,FALSE),0)</f>
        <v>0.34058316213614392</v>
      </c>
      <c r="V46" s="7">
        <f>IF(ISERROR(SEARCH("&lt;",H46)),H46*VLOOKUP(H$2,'Convert lookup'!$A$1:$E$12,5,FALSE),0)</f>
        <v>2.9568076691262745E-3</v>
      </c>
      <c r="W46" s="7">
        <f>IF(ISERROR(SEARCH("&lt;",I46)),I46*VLOOKUP(I$2,'Convert lookup'!$A$1:$E$12,5,FALSE),0)</f>
        <v>0</v>
      </c>
      <c r="X46" s="7">
        <f>IF(ISERROR(SEARCH("&lt;",J46)),J46*VLOOKUP(J$2,'Convert lookup'!$A$1:$E$12,5,FALSE),0)</f>
        <v>0</v>
      </c>
      <c r="Y46" s="26">
        <f>IF(ISERROR(SEARCH("&lt;",N46)),N46*VLOOKUP(N$2,'Convert lookup'!$A$1:$E$12,5,FALSE),0)</f>
        <v>1.2642102224787957</v>
      </c>
      <c r="Z46" s="21">
        <f t="shared" si="4"/>
        <v>1.5602162088996869</v>
      </c>
      <c r="AA46" s="7">
        <f t="array" ref="AA46">SUMPRODUCT(P46:X46,TRANSPOSE('Convert lookup'!$F$2:$F$10))</f>
        <v>4.3878892987807561</v>
      </c>
      <c r="AB46" s="23">
        <v>56</v>
      </c>
      <c r="AC46" s="1">
        <f t="shared" si="5"/>
        <v>5.5336558806601186</v>
      </c>
      <c r="AD46" s="1">
        <f t="shared" si="6"/>
        <v>5.3594899990489549E-3</v>
      </c>
      <c r="AE46" s="1">
        <f t="shared" si="7"/>
        <v>5.0977614225085013</v>
      </c>
      <c r="AF46" s="1">
        <f t="shared" si="8"/>
        <v>4.8393148363192919</v>
      </c>
      <c r="AG46" s="1">
        <f t="shared" si="9"/>
        <v>5.1617651651787569E-2</v>
      </c>
      <c r="AH46" s="1">
        <f t="shared" si="10"/>
        <v>4.3466586736642823</v>
      </c>
      <c r="AI46" s="1">
        <f t="shared" si="11"/>
        <v>3.773596328354973E-2</v>
      </c>
      <c r="AJ46" s="1">
        <f t="shared" si="12"/>
        <v>0</v>
      </c>
      <c r="AK46" s="1">
        <f t="shared" si="13"/>
        <v>0</v>
      </c>
      <c r="AL46" s="30">
        <f t="shared" si="13"/>
        <v>16.134357008159775</v>
      </c>
      <c r="AM46" s="33">
        <f t="shared" si="14"/>
        <v>19.912103918086579</v>
      </c>
      <c r="AN46" s="35">
        <f t="shared" si="15"/>
        <v>2.4609846293408326</v>
      </c>
      <c r="AO46" s="1">
        <f t="shared" si="16"/>
        <v>2.6367767931676687</v>
      </c>
      <c r="AP46" s="25">
        <f t="shared" si="17"/>
        <v>11.874367954803031</v>
      </c>
      <c r="AQ46" s="1">
        <f t="shared" si="18"/>
        <v>5.5390153706591674</v>
      </c>
      <c r="AR46" s="1">
        <f t="shared" si="19"/>
        <v>5.0977614225085013</v>
      </c>
      <c r="AS46" s="25">
        <f t="shared" si="20"/>
        <v>9.2375911616353612</v>
      </c>
      <c r="AT46" s="33">
        <f t="shared" si="21"/>
        <v>0.5268156751224885</v>
      </c>
      <c r="AU46" s="13">
        <f t="array" ref="AU46:AW46">MMULT(AQ46:AS46,MMULT(TRANSPOSE(A),MINVERSE(MMULT(A,TRANSPOSE(A)))))</f>
        <v>0.99865228702558761</v>
      </c>
      <c r="AV46" s="13">
        <v>0.22644917574717849</v>
      </c>
      <c r="AW46" s="56">
        <v>4.9338892854358996E-2</v>
      </c>
      <c r="AX46" s="1">
        <f t="shared" si="25"/>
        <v>5.5390153706591674</v>
      </c>
      <c r="AY46" s="35">
        <f t="shared" si="26"/>
        <v>5.0977614225085013</v>
      </c>
      <c r="AZ46" s="25">
        <f t="shared" si="27"/>
        <v>9.2375911616353612</v>
      </c>
    </row>
    <row r="47" spans="1:61" x14ac:dyDescent="0.25">
      <c r="A47" s="3" t="s">
        <v>456</v>
      </c>
      <c r="B47" s="5">
        <v>25.643999999999998</v>
      </c>
      <c r="C47" s="5">
        <v>5.5115999999999998E-2</v>
      </c>
      <c r="D47" s="5">
        <v>20.749300000000002</v>
      </c>
      <c r="E47" s="5">
        <v>27.4009</v>
      </c>
      <c r="F47" s="5">
        <v>0.28745700000000002</v>
      </c>
      <c r="G47" s="5">
        <v>13.440300000000001</v>
      </c>
      <c r="H47" s="5">
        <v>0.20829600000000001</v>
      </c>
      <c r="I47" s="5">
        <v>0</v>
      </c>
      <c r="J47" s="5">
        <v>1.7755E-2</v>
      </c>
      <c r="K47" s="5">
        <v>0</v>
      </c>
      <c r="L47" s="5">
        <v>0.276167</v>
      </c>
      <c r="M47" s="5">
        <v>-0.11960999999999999</v>
      </c>
      <c r="N47" s="5">
        <v>11.3225</v>
      </c>
      <c r="O47" s="16">
        <v>99.282181000000023</v>
      </c>
      <c r="P47" s="7">
        <f>IF(ISERROR(SEARCH("&lt;",B47)),B47*VLOOKUP(B$2,'Convert lookup'!$A$1:$E$12,5,FALSE),0)</f>
        <v>0.42679679386467123</v>
      </c>
      <c r="Q47" s="7">
        <f>IF(ISERROR(SEARCH("&lt;",C47)),C47*VLOOKUP(C$2,'Convert lookup'!$A$1:$E$12,5,FALSE),0)</f>
        <v>6.898226256214111E-4</v>
      </c>
      <c r="R47" s="7">
        <f>IF(ISERROR(SEARCH("&lt;",D47)),D47*VLOOKUP(D$2,'Convert lookup'!$A$1:$E$12,5,FALSE),0)</f>
        <v>0.40700352133672707</v>
      </c>
      <c r="S47" s="7">
        <f>IF(ISERROR(SEARCH("&lt;",E47)),E47*VLOOKUP(E$2,'Convert lookup'!$A$1:$E$12,5,FALSE),0)</f>
        <v>0.381381669784429</v>
      </c>
      <c r="T47" s="7">
        <f>IF(ISERROR(SEARCH("&lt;",F47)),F47*VLOOKUP(F$2,'Convert lookup'!$A$1:$E$12,5,FALSE),0)</f>
        <v>4.0522629811636747E-3</v>
      </c>
      <c r="U47" s="7">
        <f>IF(ISERROR(SEARCH("&lt;",G47)),G47*VLOOKUP(G$2,'Convert lookup'!$A$1:$E$12,5,FALSE),0)</f>
        <v>0.33346979486110701</v>
      </c>
      <c r="V47" s="7">
        <f>IF(ISERROR(SEARCH("&lt;",H47)),H47*VLOOKUP(H$2,'Convert lookup'!$A$1:$E$12,5,FALSE),0)</f>
        <v>3.7143050745906698E-3</v>
      </c>
      <c r="W47" s="7">
        <f>IF(ISERROR(SEARCH("&lt;",I47)),I47*VLOOKUP(I$2,'Convert lookup'!$A$1:$E$12,5,FALSE),0)</f>
        <v>0</v>
      </c>
      <c r="X47" s="7">
        <f>IF(ISERROR(SEARCH("&lt;",J47)),J47*VLOOKUP(J$2,'Convert lookup'!$A$1:$E$12,5,FALSE),0)</f>
        <v>3.7698231548462024E-4</v>
      </c>
      <c r="Y47" s="26">
        <f>IF(ISERROR(SEARCH("&lt;",N47)),N47*VLOOKUP(N$2,'Convert lookup'!$A$1:$E$12,5,FALSE),0)</f>
        <v>1.2569940938762822</v>
      </c>
      <c r="Z47" s="21">
        <f t="shared" si="4"/>
        <v>1.5574851528437947</v>
      </c>
      <c r="AA47" s="7">
        <f t="array" ref="AA47">SUMPRODUCT(P47:X47,TRANSPOSE('Convert lookup'!$F$2:$F$10))</f>
        <v>4.3765700776894167</v>
      </c>
      <c r="AB47" s="23">
        <v>56</v>
      </c>
      <c r="AC47" s="1">
        <f t="shared" si="5"/>
        <v>5.4610391315931528</v>
      </c>
      <c r="AD47" s="1">
        <f t="shared" si="6"/>
        <v>8.8265619764035692E-3</v>
      </c>
      <c r="AE47" s="1">
        <f t="shared" si="7"/>
        <v>5.207776132968883</v>
      </c>
      <c r="AF47" s="1">
        <f t="shared" si="8"/>
        <v>4.8799340873809376</v>
      </c>
      <c r="AG47" s="1">
        <f t="shared" si="9"/>
        <v>5.1850358366698504E-2</v>
      </c>
      <c r="AH47" s="1">
        <f t="shared" si="10"/>
        <v>4.2668820973343076</v>
      </c>
      <c r="AI47" s="1">
        <f t="shared" si="11"/>
        <v>4.752604904864003E-2</v>
      </c>
      <c r="AJ47" s="1">
        <f t="shared" si="12"/>
        <v>0</v>
      </c>
      <c r="AK47" s="1">
        <f t="shared" si="13"/>
        <v>4.8236425539618369E-3</v>
      </c>
      <c r="AL47" s="30">
        <f t="shared" si="13"/>
        <v>16.083752346594359</v>
      </c>
      <c r="AM47" s="33">
        <f t="shared" si="14"/>
        <v>19.928658061222983</v>
      </c>
      <c r="AN47" s="35">
        <f t="shared" si="15"/>
        <v>2.530134306430444</v>
      </c>
      <c r="AO47" s="1">
        <f t="shared" si="16"/>
        <v>2.677641826538439</v>
      </c>
      <c r="AP47" s="25">
        <f t="shared" si="17"/>
        <v>11.876308369620384</v>
      </c>
      <c r="AQ47" s="1">
        <f t="shared" si="18"/>
        <v>5.469865693569556</v>
      </c>
      <c r="AR47" s="1">
        <f t="shared" si="19"/>
        <v>5.207776132968883</v>
      </c>
      <c r="AS47" s="25">
        <f t="shared" si="20"/>
        <v>9.198666543081945</v>
      </c>
      <c r="AT47" s="33">
        <f t="shared" si="21"/>
        <v>0.53351176943246481</v>
      </c>
      <c r="AU47" s="13">
        <f t="array" ref="AU47:AW47">MMULT(AQ47:AS47,MMULT(TRANSPOSE(A),MINVERSE(MMULT(A,TRANSPOSE(A)))))</f>
        <v>0.99821650463122791</v>
      </c>
      <c r="AV47" s="13">
        <v>0.25971666710890573</v>
      </c>
      <c r="AW47" s="56">
        <v>4.4010861502086884E-2</v>
      </c>
      <c r="AX47" s="1">
        <f t="shared" si="25"/>
        <v>5.469865693569556</v>
      </c>
      <c r="AY47" s="35">
        <f t="shared" si="26"/>
        <v>5.207776132968883</v>
      </c>
      <c r="AZ47" s="25">
        <f t="shared" si="27"/>
        <v>9.198666543081945</v>
      </c>
    </row>
    <row r="48" spans="1:61" x14ac:dyDescent="0.25">
      <c r="A48" s="3" t="s">
        <v>457</v>
      </c>
      <c r="B48" s="5">
        <v>25.831099999999999</v>
      </c>
      <c r="C48" s="5">
        <v>4.3721999999999997E-2</v>
      </c>
      <c r="D48" s="5">
        <v>20.7166</v>
      </c>
      <c r="E48" s="5">
        <v>27.4895</v>
      </c>
      <c r="F48" s="5">
        <v>0.29199000000000003</v>
      </c>
      <c r="G48" s="5">
        <v>13.427300000000001</v>
      </c>
      <c r="H48" s="5">
        <v>9.2122999999999997E-2</v>
      </c>
      <c r="I48" s="5">
        <v>0</v>
      </c>
      <c r="J48" s="5">
        <v>0</v>
      </c>
      <c r="K48" s="5">
        <v>0</v>
      </c>
      <c r="L48" s="5">
        <v>0.176317</v>
      </c>
      <c r="M48" s="5">
        <v>-7.7649999999999997E-2</v>
      </c>
      <c r="N48" s="5">
        <v>11.3482</v>
      </c>
      <c r="O48" s="16">
        <v>99.339201999999986</v>
      </c>
      <c r="P48" s="7">
        <f>IF(ISERROR(SEARCH("&lt;",B48)),B48*VLOOKUP(B$2,'Convert lookup'!$A$1:$E$12,5,FALSE),0)</f>
        <v>0.42991072617367454</v>
      </c>
      <c r="Q48" s="7">
        <f>IF(ISERROR(SEARCH("&lt;",C48)),C48*VLOOKUP(C$2,'Convert lookup'!$A$1:$E$12,5,FALSE),0)</f>
        <v>5.472172297956915E-4</v>
      </c>
      <c r="R48" s="7">
        <f>IF(ISERROR(SEARCH("&lt;",D48)),D48*VLOOKUP(D$2,'Convert lookup'!$A$1:$E$12,5,FALSE),0)</f>
        <v>0.40636210137809176</v>
      </c>
      <c r="S48" s="7">
        <f>IF(ISERROR(SEARCH("&lt;",E48)),E48*VLOOKUP(E$2,'Convert lookup'!$A$1:$E$12,5,FALSE),0)</f>
        <v>0.38261485613753782</v>
      </c>
      <c r="T48" s="7">
        <f>IF(ISERROR(SEARCH("&lt;",F48)),F48*VLOOKUP(F$2,'Convert lookup'!$A$1:$E$12,5,FALSE),0)</f>
        <v>4.1161643928308627E-3</v>
      </c>
      <c r="U48" s="7">
        <f>IF(ISERROR(SEARCH("&lt;",G48)),G48*VLOOKUP(G$2,'Convert lookup'!$A$1:$E$12,5,FALSE),0)</f>
        <v>0.33314724943182383</v>
      </c>
      <c r="V48" s="7">
        <f>IF(ISERROR(SEARCH("&lt;",H48)),H48*VLOOKUP(H$2,'Convert lookup'!$A$1:$E$12,5,FALSE),0)</f>
        <v>1.6427244228718566E-3</v>
      </c>
      <c r="W48" s="7">
        <f>IF(ISERROR(SEARCH("&lt;",I48)),I48*VLOOKUP(I$2,'Convert lookup'!$A$1:$E$12,5,FALSE),0)</f>
        <v>0</v>
      </c>
      <c r="X48" s="7">
        <f>IF(ISERROR(SEARCH("&lt;",J48)),J48*VLOOKUP(J$2,'Convert lookup'!$A$1:$E$12,5,FALSE),0)</f>
        <v>0</v>
      </c>
      <c r="Y48" s="26">
        <f>IF(ISERROR(SEARCH("&lt;",N48)),N48*VLOOKUP(N$2,'Convert lookup'!$A$1:$E$12,5,FALSE),0)</f>
        <v>1.2598472401083529</v>
      </c>
      <c r="Z48" s="21">
        <f t="shared" si="4"/>
        <v>1.5583410391666264</v>
      </c>
      <c r="AA48" s="7">
        <f t="array" ref="AA48">SUMPRODUCT(P48:X48,TRANSPOSE('Convert lookup'!$F$2:$F$10))</f>
        <v>4.3839600665182852</v>
      </c>
      <c r="AB48" s="23">
        <v>56</v>
      </c>
      <c r="AC48" s="1">
        <f t="shared" si="5"/>
        <v>5.4916103934418352</v>
      </c>
      <c r="AD48" s="1">
        <f t="shared" si="6"/>
        <v>6.9900647824322299E-3</v>
      </c>
      <c r="AE48" s="1">
        <f t="shared" si="7"/>
        <v>5.1908040520191232</v>
      </c>
      <c r="AF48" s="1">
        <f t="shared" si="8"/>
        <v>4.8874605650135088</v>
      </c>
      <c r="AG48" s="1">
        <f t="shared" si="9"/>
        <v>5.2579221183826651E-2</v>
      </c>
      <c r="AH48" s="1">
        <f t="shared" si="10"/>
        <v>4.2555693220533399</v>
      </c>
      <c r="AI48" s="1">
        <f t="shared" si="11"/>
        <v>2.0983897272103556E-2</v>
      </c>
      <c r="AJ48" s="1">
        <f t="shared" si="12"/>
        <v>0</v>
      </c>
      <c r="AK48" s="1">
        <f t="shared" si="13"/>
        <v>0</v>
      </c>
      <c r="AL48" s="30">
        <f t="shared" si="13"/>
        <v>16.09308578900886</v>
      </c>
      <c r="AM48" s="33">
        <f t="shared" si="14"/>
        <v>19.905997515766167</v>
      </c>
      <c r="AN48" s="35">
        <f t="shared" si="15"/>
        <v>2.5013995417757329</v>
      </c>
      <c r="AO48" s="1">
        <f t="shared" si="16"/>
        <v>2.6894045102433903</v>
      </c>
      <c r="AP48" s="25">
        <f t="shared" si="17"/>
        <v>11.885013618494066</v>
      </c>
      <c r="AQ48" s="1">
        <f t="shared" si="18"/>
        <v>5.4986004582242671</v>
      </c>
      <c r="AR48" s="1">
        <f t="shared" si="19"/>
        <v>5.1908040520191232</v>
      </c>
      <c r="AS48" s="25">
        <f t="shared" si="20"/>
        <v>9.1956091082506752</v>
      </c>
      <c r="AT48" s="33">
        <f t="shared" si="21"/>
        <v>0.53455589945374682</v>
      </c>
      <c r="AU48" s="13">
        <f t="array" ref="AU48:AW48">MMULT(AQ48:AS48,MMULT(TRANSPOSE(A),MINVERSE(MMULT(A,TRANSPOSE(A)))))</f>
        <v>0.99925057509742476</v>
      </c>
      <c r="AV48" s="13">
        <v>0.24845149618014062</v>
      </c>
      <c r="AW48" s="56">
        <v>4.9998941727214641E-2</v>
      </c>
      <c r="AX48" s="1">
        <f t="shared" si="25"/>
        <v>5.4986004582242671</v>
      </c>
      <c r="AY48" s="35">
        <f t="shared" si="26"/>
        <v>5.1908040520191232</v>
      </c>
      <c r="AZ48" s="25">
        <f t="shared" si="27"/>
        <v>9.1956091082506752</v>
      </c>
    </row>
    <row r="49" spans="1:58" x14ac:dyDescent="0.25">
      <c r="A49" s="3" t="s">
        <v>458</v>
      </c>
      <c r="B49" s="5">
        <v>25.724299999999999</v>
      </c>
      <c r="C49" s="5">
        <v>4.6625E-2</v>
      </c>
      <c r="D49" s="5">
        <v>20.534099999999999</v>
      </c>
      <c r="E49" s="5">
        <v>27.436199999999999</v>
      </c>
      <c r="F49" s="5">
        <v>0.277889</v>
      </c>
      <c r="G49" s="5">
        <v>13.7653</v>
      </c>
      <c r="H49" s="5">
        <v>0.127688</v>
      </c>
      <c r="I49" s="5">
        <v>0</v>
      </c>
      <c r="J49" s="5">
        <v>0</v>
      </c>
      <c r="K49" s="5">
        <v>0</v>
      </c>
      <c r="L49" s="5">
        <v>5.2111999999999999E-2</v>
      </c>
      <c r="M49" s="5">
        <v>-1.9709999999999998E-2</v>
      </c>
      <c r="N49" s="5">
        <v>11.3711</v>
      </c>
      <c r="O49" s="16">
        <v>99.315603999999993</v>
      </c>
      <c r="P49" s="7">
        <f>IF(ISERROR(SEARCH("&lt;",B49)),B49*VLOOKUP(B$2,'Convert lookup'!$A$1:$E$12,5,FALSE),0)</f>
        <v>0.42813323835645617</v>
      </c>
      <c r="Q49" s="7">
        <f>IF(ISERROR(SEARCH("&lt;",C49)),C49*VLOOKUP(C$2,'Convert lookup'!$A$1:$E$12,5,FALSE),0)</f>
        <v>5.8355069162490552E-4</v>
      </c>
      <c r="R49" s="7">
        <f>IF(ISERROR(SEARCH("&lt;",D49)),D49*VLOOKUP(D$2,'Convert lookup'!$A$1:$E$12,5,FALSE),0)</f>
        <v>0.40278231108907225</v>
      </c>
      <c r="S49" s="7">
        <f>IF(ISERROR(SEARCH("&lt;",E49)),E49*VLOOKUP(E$2,'Convert lookup'!$A$1:$E$12,5,FALSE),0)</f>
        <v>0.38187299572421163</v>
      </c>
      <c r="T49" s="7">
        <f>IF(ISERROR(SEARCH("&lt;",F49)),F49*VLOOKUP(F$2,'Convert lookup'!$A$1:$E$12,5,FALSE),0)</f>
        <v>3.9173834958710074E-3</v>
      </c>
      <c r="U49" s="7">
        <f>IF(ISERROR(SEARCH("&lt;",G49)),G49*VLOOKUP(G$2,'Convert lookup'!$A$1:$E$12,5,FALSE),0)</f>
        <v>0.34153343059318586</v>
      </c>
      <c r="V49" s="7">
        <f>IF(ISERROR(SEARCH("&lt;",H49)),H49*VLOOKUP(H$2,'Convert lookup'!$A$1:$E$12,5,FALSE),0)</f>
        <v>2.2769145176303597E-3</v>
      </c>
      <c r="W49" s="7">
        <f>IF(ISERROR(SEARCH("&lt;",I49)),I49*VLOOKUP(I$2,'Convert lookup'!$A$1:$E$12,5,FALSE),0)</f>
        <v>0</v>
      </c>
      <c r="X49" s="7">
        <f>IF(ISERROR(SEARCH("&lt;",J49)),J49*VLOOKUP(J$2,'Convert lookup'!$A$1:$E$12,5,FALSE),0)</f>
        <v>0</v>
      </c>
      <c r="Y49" s="26">
        <f>IF(ISERROR(SEARCH("&lt;",N49)),N49*VLOOKUP(N$2,'Convert lookup'!$A$1:$E$12,5,FALSE),0)</f>
        <v>1.2623895377237</v>
      </c>
      <c r="Z49" s="21">
        <f t="shared" si="4"/>
        <v>1.5610998244680523</v>
      </c>
      <c r="AA49" s="7">
        <f t="array" ref="AA49">SUMPRODUCT(P49:X49,TRANSPOSE('Convert lookup'!$F$2:$F$10))</f>
        <v>4.3824155381213385</v>
      </c>
      <c r="AB49" s="23">
        <v>56</v>
      </c>
      <c r="AC49" s="1">
        <f t="shared" si="5"/>
        <v>5.4708324985173329</v>
      </c>
      <c r="AD49" s="1">
        <f t="shared" si="6"/>
        <v>7.4568097084201949E-3</v>
      </c>
      <c r="AE49" s="1">
        <f t="shared" si="7"/>
        <v>5.1468897060951253</v>
      </c>
      <c r="AF49" s="1">
        <f t="shared" si="8"/>
        <v>4.8797033450011824</v>
      </c>
      <c r="AG49" s="1">
        <f t="shared" si="9"/>
        <v>5.005766200409599E-2</v>
      </c>
      <c r="AH49" s="1">
        <f t="shared" si="10"/>
        <v>4.3642306273442335</v>
      </c>
      <c r="AI49" s="1">
        <f t="shared" si="11"/>
        <v>2.9095190056294878E-2</v>
      </c>
      <c r="AJ49" s="1">
        <f t="shared" si="12"/>
        <v>0</v>
      </c>
      <c r="AK49" s="1">
        <f t="shared" si="13"/>
        <v>0</v>
      </c>
      <c r="AL49" s="30">
        <f t="shared" si="13"/>
        <v>16.131243944710992</v>
      </c>
      <c r="AM49" s="33">
        <f t="shared" si="14"/>
        <v>19.948265838726687</v>
      </c>
      <c r="AN49" s="35">
        <f t="shared" si="15"/>
        <v>2.5217106917742473</v>
      </c>
      <c r="AO49" s="1">
        <f t="shared" si="16"/>
        <v>2.625179014320878</v>
      </c>
      <c r="AP49" s="25">
        <f t="shared" si="17"/>
        <v>11.91917064867039</v>
      </c>
      <c r="AQ49" s="1">
        <f t="shared" si="18"/>
        <v>5.4782893082257527</v>
      </c>
      <c r="AR49" s="1">
        <f t="shared" si="19"/>
        <v>5.1468897060951253</v>
      </c>
      <c r="AS49" s="25">
        <f t="shared" si="20"/>
        <v>9.2939916343495117</v>
      </c>
      <c r="AT49" s="33">
        <f t="shared" si="21"/>
        <v>0.52788167457702861</v>
      </c>
      <c r="AU49" s="13">
        <f t="array" ref="AU49:AW49">MMULT(AQ49:AS49,MMULT(TRANSPOSE(A),MINVERSE(MMULT(A,TRANSPOSE(A)))))</f>
        <v>0.99896088606941813</v>
      </c>
      <c r="AV49" s="13">
        <v>0.25773800409537773</v>
      </c>
      <c r="AW49" s="56">
        <v>3.0023536358985359E-2</v>
      </c>
      <c r="AX49" s="1">
        <f t="shared" si="25"/>
        <v>5.4782893082257527</v>
      </c>
      <c r="AY49" s="35">
        <f t="shared" si="26"/>
        <v>5.1468897060951253</v>
      </c>
      <c r="AZ49" s="25">
        <f t="shared" si="27"/>
        <v>9.2939916343495117</v>
      </c>
    </row>
    <row r="50" spans="1:58" x14ac:dyDescent="0.25">
      <c r="A50" s="3" t="s">
        <v>459</v>
      </c>
      <c r="B50" s="5">
        <v>25.779499999999999</v>
      </c>
      <c r="C50" s="5">
        <v>6.9508E-2</v>
      </c>
      <c r="D50" s="5">
        <v>20.615300000000001</v>
      </c>
      <c r="E50" s="5">
        <v>27.639700000000001</v>
      </c>
      <c r="F50" s="5">
        <v>0.29952699999999999</v>
      </c>
      <c r="G50" s="5">
        <v>13.631</v>
      </c>
      <c r="H50" s="5">
        <v>2.4197E-2</v>
      </c>
      <c r="I50" s="5">
        <v>0</v>
      </c>
      <c r="J50" s="5">
        <v>1.5805E-2</v>
      </c>
      <c r="K50" s="5">
        <v>0</v>
      </c>
      <c r="L50" s="5">
        <v>6.3635999999999998E-2</v>
      </c>
      <c r="M50" s="5">
        <v>-2.8760000000000001E-2</v>
      </c>
      <c r="N50" s="5">
        <v>11.360300000000001</v>
      </c>
      <c r="O50" s="16">
        <v>99.469712999999999</v>
      </c>
      <c r="P50" s="7">
        <f>IF(ISERROR(SEARCH("&lt;",B50)),B50*VLOOKUP(B$2,'Convert lookup'!$A$1:$E$12,5,FALSE),0)</f>
        <v>0.42905193992490609</v>
      </c>
      <c r="Q50" s="7">
        <f>IF(ISERROR(SEARCH("&lt;",C50)),C50*VLOOKUP(C$2,'Convert lookup'!$A$1:$E$12,5,FALSE),0)</f>
        <v>8.6995048736651865E-4</v>
      </c>
      <c r="R50" s="7">
        <f>IF(ISERROR(SEARCH("&lt;",D50)),D50*VLOOKUP(D$2,'Convert lookup'!$A$1:$E$12,5,FALSE),0)</f>
        <v>0.40437507257657029</v>
      </c>
      <c r="S50" s="7">
        <f>IF(ISERROR(SEARCH("&lt;",E50)),E50*VLOOKUP(E$2,'Convert lookup'!$A$1:$E$12,5,FALSE),0)</f>
        <v>0.38470542713344025</v>
      </c>
      <c r="T50" s="7">
        <f>IF(ISERROR(SEARCH("&lt;",F50)),F50*VLOOKUP(F$2,'Convert lookup'!$A$1:$E$12,5,FALSE),0)</f>
        <v>4.2224130007584154E-3</v>
      </c>
      <c r="U50" s="7">
        <f>IF(ISERROR(SEARCH("&lt;",G50)),G50*VLOOKUP(G$2,'Convert lookup'!$A$1:$E$12,5,FALSE),0)</f>
        <v>0.33820128819682221</v>
      </c>
      <c r="V50" s="7">
        <f>IF(ISERROR(SEARCH("&lt;",H50)),H50*VLOOKUP(H$2,'Convert lookup'!$A$1:$E$12,5,FALSE),0)</f>
        <v>4.3147751224157179E-4</v>
      </c>
      <c r="W50" s="7">
        <f>IF(ISERROR(SEARCH("&lt;",I50)),I50*VLOOKUP(I$2,'Convert lookup'!$A$1:$E$12,5,FALSE),0)</f>
        <v>0</v>
      </c>
      <c r="X50" s="7">
        <f>IF(ISERROR(SEARCH("&lt;",J50)),J50*VLOOKUP(J$2,'Convert lookup'!$A$1:$E$12,5,FALSE),0)</f>
        <v>3.3557901978228233E-4</v>
      </c>
      <c r="Y50" s="26">
        <f>IF(ISERROR(SEARCH("&lt;",N50)),N50*VLOOKUP(N$2,'Convert lookup'!$A$1:$E$12,5,FALSE),0)</f>
        <v>1.2611905502020517</v>
      </c>
      <c r="Z50" s="21">
        <f t="shared" si="4"/>
        <v>1.5621931478518876</v>
      </c>
      <c r="AA50" s="7">
        <f t="array" ref="AA50">SUMPRODUCT(P50:X50,TRANSPOSE('Convert lookup'!$F$2:$F$10))</f>
        <v>4.3882695700851091</v>
      </c>
      <c r="AB50" s="23">
        <v>56</v>
      </c>
      <c r="AC50" s="1">
        <f t="shared" si="5"/>
        <v>5.475258128986991</v>
      </c>
      <c r="AD50" s="1">
        <f t="shared" si="6"/>
        <v>1.1101694304431756E-2</v>
      </c>
      <c r="AE50" s="1">
        <f t="shared" si="7"/>
        <v>5.1603493592689071</v>
      </c>
      <c r="AF50" s="1">
        <f t="shared" si="8"/>
        <v>4.9093392225343226</v>
      </c>
      <c r="AG50" s="1">
        <f t="shared" si="9"/>
        <v>5.3883455486506332E-2</v>
      </c>
      <c r="AH50" s="1">
        <f t="shared" si="10"/>
        <v>4.3158862135843501</v>
      </c>
      <c r="AI50" s="1">
        <f t="shared" si="11"/>
        <v>5.5062115714690227E-3</v>
      </c>
      <c r="AJ50" s="1">
        <f t="shared" si="12"/>
        <v>0</v>
      </c>
      <c r="AK50" s="1">
        <f t="shared" si="13"/>
        <v>4.2824226742851027E-3</v>
      </c>
      <c r="AL50" s="30">
        <f t="shared" si="13"/>
        <v>16.094423937120414</v>
      </c>
      <c r="AM50" s="33">
        <f t="shared" si="14"/>
        <v>19.935606708411264</v>
      </c>
      <c r="AN50" s="35">
        <f t="shared" si="15"/>
        <v>2.5136401767085772</v>
      </c>
      <c r="AO50" s="1">
        <f t="shared" si="16"/>
        <v>2.6467091825603299</v>
      </c>
      <c r="AP50" s="25">
        <f t="shared" si="17"/>
        <v>11.925818074165509</v>
      </c>
      <c r="AQ50" s="1">
        <f t="shared" si="18"/>
        <v>5.4863598232914228</v>
      </c>
      <c r="AR50" s="1">
        <f t="shared" si="19"/>
        <v>5.1603493592689071</v>
      </c>
      <c r="AS50" s="25">
        <f t="shared" si="20"/>
        <v>9.2791088916051798</v>
      </c>
      <c r="AT50" s="33">
        <f t="shared" si="21"/>
        <v>0.53216468871462375</v>
      </c>
      <c r="AU50" s="13">
        <f t="array" ref="AU50:AW50">MMULT(AQ50:AS50,MMULT(TRANSPOSE(A),MINVERSE(MMULT(A,TRANSPOSE(A)))))</f>
        <v>0.99972687775326396</v>
      </c>
      <c r="AV50" s="13">
        <v>0.25600072161407994</v>
      </c>
      <c r="AW50" s="56">
        <v>3.435974044988277E-2</v>
      </c>
      <c r="AX50" s="1">
        <f t="shared" si="25"/>
        <v>5.4863598232914228</v>
      </c>
      <c r="AY50" s="35">
        <f t="shared" si="26"/>
        <v>5.1603493592689071</v>
      </c>
      <c r="AZ50" s="25">
        <f t="shared" si="27"/>
        <v>9.2791088916051798</v>
      </c>
    </row>
    <row r="51" spans="1:58" x14ac:dyDescent="0.25">
      <c r="A51" s="3" t="s">
        <v>460</v>
      </c>
      <c r="B51" s="5">
        <v>25.866499999999998</v>
      </c>
      <c r="C51" s="5">
        <v>2.2065000000000001E-2</v>
      </c>
      <c r="D51" s="5">
        <v>20.477599999999999</v>
      </c>
      <c r="E51" s="5">
        <v>27.4407</v>
      </c>
      <c r="F51" s="5">
        <v>0.285134</v>
      </c>
      <c r="G51" s="5">
        <v>13.8165</v>
      </c>
      <c r="H51" s="5">
        <v>0.193746</v>
      </c>
      <c r="I51" s="5">
        <v>0</v>
      </c>
      <c r="J51" s="5">
        <v>0</v>
      </c>
      <c r="K51" s="5">
        <v>0</v>
      </c>
      <c r="L51" s="5">
        <v>0</v>
      </c>
      <c r="M51" s="5">
        <v>6.6399999999999999E-4</v>
      </c>
      <c r="N51" s="5">
        <v>11.3782</v>
      </c>
      <c r="O51" s="16">
        <v>99.481109000000004</v>
      </c>
      <c r="P51" s="7">
        <f>IF(ISERROR(SEARCH("&lt;",B51)),B51*VLOOKUP(B$2,'Convert lookup'!$A$1:$E$12,5,FALSE),0)</f>
        <v>0.43049989348387607</v>
      </c>
      <c r="Q51" s="7">
        <f>IF(ISERROR(SEARCH("&lt;",C51)),C51*VLOOKUP(C$2,'Convert lookup'!$A$1:$E$12,5,FALSE),0)</f>
        <v>2.7616184473358801E-4</v>
      </c>
      <c r="R51" s="7">
        <f>IF(ISERROR(SEARCH("&lt;",D51)),D51*VLOOKUP(D$2,'Convert lookup'!$A$1:$E$12,5,FALSE),0)</f>
        <v>0.40167404724617028</v>
      </c>
      <c r="S51" s="7">
        <f>IF(ISERROR(SEARCH("&lt;",E51)),E51*VLOOKUP(E$2,'Convert lookup'!$A$1:$E$12,5,FALSE),0)</f>
        <v>0.3819356293425975</v>
      </c>
      <c r="T51" s="7">
        <f>IF(ISERROR(SEARCH("&lt;",F51)),F51*VLOOKUP(F$2,'Convert lookup'!$A$1:$E$12,5,FALSE),0)</f>
        <v>4.0195157984363678E-3</v>
      </c>
      <c r="U51" s="7">
        <f>IF(ISERROR(SEARCH("&lt;",G51)),G51*VLOOKUP(G$2,'Convert lookup'!$A$1:$E$12,5,FALSE),0)</f>
        <v>0.34280376336082413</v>
      </c>
      <c r="V51" s="7">
        <f>IF(ISERROR(SEARCH("&lt;",H51)),H51*VLOOKUP(H$2,'Convert lookup'!$A$1:$E$12,5,FALSE),0)</f>
        <v>3.454851514103218E-3</v>
      </c>
      <c r="W51" s="7">
        <f>IF(ISERROR(SEARCH("&lt;",I51)),I51*VLOOKUP(I$2,'Convert lookup'!$A$1:$E$12,5,FALSE),0)</f>
        <v>0</v>
      </c>
      <c r="X51" s="7">
        <f>IF(ISERROR(SEARCH("&lt;",J51)),J51*VLOOKUP(J$2,'Convert lookup'!$A$1:$E$12,5,FALSE),0)</f>
        <v>0</v>
      </c>
      <c r="Y51" s="26">
        <f>IF(ISERROR(SEARCH("&lt;",N51)),N51*VLOOKUP(N$2,'Convert lookup'!$A$1:$E$12,5,FALSE),0)</f>
        <v>1.2631777610018207</v>
      </c>
      <c r="Z51" s="21">
        <f t="shared" si="4"/>
        <v>1.5646638625907412</v>
      </c>
      <c r="AA51" s="7">
        <f t="array" ref="AA51">SUMPRODUCT(P51:X51,TRANSPOSE('Convert lookup'!$F$2:$F$10))</f>
        <v>4.3925538830848723</v>
      </c>
      <c r="AB51" s="23">
        <v>56</v>
      </c>
      <c r="AC51" s="1">
        <f t="shared" si="5"/>
        <v>5.4883775308787142</v>
      </c>
      <c r="AD51" s="1">
        <f t="shared" si="6"/>
        <v>3.5207452695423464E-3</v>
      </c>
      <c r="AE51" s="1">
        <f t="shared" si="7"/>
        <v>5.1208812104515999</v>
      </c>
      <c r="AF51" s="1">
        <f t="shared" si="8"/>
        <v>4.8692391288697134</v>
      </c>
      <c r="AG51" s="1">
        <f t="shared" si="9"/>
        <v>5.1244194312388219E-2</v>
      </c>
      <c r="AH51" s="1">
        <f t="shared" si="10"/>
        <v>4.3703529334338338</v>
      </c>
      <c r="AI51" s="1">
        <f t="shared" si="11"/>
        <v>4.4045375410148836E-2</v>
      </c>
      <c r="AJ51" s="1">
        <f t="shared" si="12"/>
        <v>0</v>
      </c>
      <c r="AK51" s="1">
        <f t="shared" si="13"/>
        <v>0</v>
      </c>
      <c r="AL51" s="30">
        <f t="shared" si="13"/>
        <v>16.104060758026034</v>
      </c>
      <c r="AM51" s="33">
        <f t="shared" si="14"/>
        <v>19.947661118625941</v>
      </c>
      <c r="AN51" s="35">
        <f t="shared" si="15"/>
        <v>2.5081017238517438</v>
      </c>
      <c r="AO51" s="1">
        <f t="shared" si="16"/>
        <v>2.6127794865998561</v>
      </c>
      <c r="AP51" s="25">
        <f t="shared" si="17"/>
        <v>11.903615743215791</v>
      </c>
      <c r="AQ51" s="1">
        <f t="shared" si="18"/>
        <v>5.4918982761482562</v>
      </c>
      <c r="AR51" s="1">
        <f t="shared" si="19"/>
        <v>5.1208812104515999</v>
      </c>
      <c r="AS51" s="25">
        <f t="shared" si="20"/>
        <v>9.2908362566159362</v>
      </c>
      <c r="AT51" s="33">
        <f t="shared" si="21"/>
        <v>0.52699719814856749</v>
      </c>
      <c r="AU51" s="13">
        <f t="array" ref="AU51:AW51">MMULT(AQ51:AS51,MMULT(TRANSPOSE(A),MINVERSE(MMULT(A,TRANSPOSE(A)))))</f>
        <v>0.99842695087820899</v>
      </c>
      <c r="AV51" s="13">
        <v>0.24933171456049852</v>
      </c>
      <c r="AW51" s="56">
        <v>3.246163717419237E-2</v>
      </c>
      <c r="AX51" s="1">
        <f t="shared" si="25"/>
        <v>5.4918982761482562</v>
      </c>
      <c r="AY51" s="35">
        <f t="shared" si="26"/>
        <v>5.1208812104515999</v>
      </c>
      <c r="AZ51" s="25">
        <f t="shared" si="27"/>
        <v>9.2908362566159362</v>
      </c>
    </row>
    <row r="52" spans="1:58" x14ac:dyDescent="0.25">
      <c r="A52" s="3" t="s">
        <v>461</v>
      </c>
      <c r="B52" s="5">
        <v>25.767499999999998</v>
      </c>
      <c r="C52" s="5">
        <v>2.3474999999999999E-2</v>
      </c>
      <c r="D52" s="5">
        <v>20.6386</v>
      </c>
      <c r="E52" s="5">
        <v>27.127700000000001</v>
      </c>
      <c r="F52" s="5">
        <v>0.276752</v>
      </c>
      <c r="G52" s="5">
        <v>13.7989</v>
      </c>
      <c r="H52" s="5">
        <v>0.27355699999999999</v>
      </c>
      <c r="I52" s="5">
        <v>0</v>
      </c>
      <c r="J52" s="5">
        <v>1.7253000000000001E-2</v>
      </c>
      <c r="K52" s="5">
        <v>0</v>
      </c>
      <c r="L52" s="5">
        <v>6.5747E-2</v>
      </c>
      <c r="M52" s="5">
        <v>-2.862E-2</v>
      </c>
      <c r="N52" s="5">
        <v>11.3787</v>
      </c>
      <c r="O52" s="16">
        <v>99.339563999999996</v>
      </c>
      <c r="P52" s="7">
        <f>IF(ISERROR(SEARCH("&lt;",B52)),B52*VLOOKUP(B$2,'Convert lookup'!$A$1:$E$12,5,FALSE),0)</f>
        <v>0.42885222219263436</v>
      </c>
      <c r="Q52" s="7">
        <f>IF(ISERROR(SEARCH("&lt;",C52)),C52*VLOOKUP(C$2,'Convert lookup'!$A$1:$E$12,5,FALSE),0)</f>
        <v>2.938091685982768E-4</v>
      </c>
      <c r="R52" s="7">
        <f>IF(ISERROR(SEARCH("&lt;",D52)),D52*VLOOKUP(D$2,'Convert lookup'!$A$1:$E$12,5,FALSE),0)</f>
        <v>0.40483210881620946</v>
      </c>
      <c r="S52" s="7">
        <f>IF(ISERROR(SEARCH("&lt;",E52)),E52*VLOOKUP(E$2,'Convert lookup'!$A$1:$E$12,5,FALSE),0)</f>
        <v>0.37757911321931231</v>
      </c>
      <c r="T52" s="7">
        <f>IF(ISERROR(SEARCH("&lt;",F52)),F52*VLOOKUP(F$2,'Convert lookup'!$A$1:$E$12,5,FALSE),0)</f>
        <v>3.901355279443566E-3</v>
      </c>
      <c r="U52" s="7">
        <f>IF(ISERROR(SEARCH("&lt;",G52)),G52*VLOOKUP(G$2,'Convert lookup'!$A$1:$E$12,5,FALSE),0)</f>
        <v>0.34236708647194847</v>
      </c>
      <c r="V52" s="7">
        <f>IF(ISERROR(SEARCH("&lt;",H52)),H52*VLOOKUP(H$2,'Convert lookup'!$A$1:$E$12,5,FALSE),0)</f>
        <v>4.8780300787811563E-3</v>
      </c>
      <c r="W52" s="7">
        <f>IF(ISERROR(SEARCH("&lt;",I52)),I52*VLOOKUP(I$2,'Convert lookup'!$A$1:$E$12,5,FALSE),0)</f>
        <v>0</v>
      </c>
      <c r="X52" s="7">
        <f>IF(ISERROR(SEARCH("&lt;",J52)),J52*VLOOKUP(J$2,'Convert lookup'!$A$1:$E$12,5,FALSE),0)</f>
        <v>3.6632362089868506E-4</v>
      </c>
      <c r="Y52" s="26">
        <f>IF(ISERROR(SEARCH("&lt;",N52)),N52*VLOOKUP(N$2,'Convert lookup'!$A$1:$E$12,5,FALSE),0)</f>
        <v>1.2632332696833786</v>
      </c>
      <c r="Z52" s="21">
        <f t="shared" si="4"/>
        <v>1.5630700488478262</v>
      </c>
      <c r="AA52" s="7">
        <f t="array" ref="AA52">SUMPRODUCT(P52:X52,TRANSPOSE('Convert lookup'!$F$2:$F$10))</f>
        <v>4.3888979456134276</v>
      </c>
      <c r="AB52" s="23">
        <v>56</v>
      </c>
      <c r="AC52" s="1">
        <f t="shared" si="5"/>
        <v>5.4719259231786239</v>
      </c>
      <c r="AD52" s="1">
        <f t="shared" si="6"/>
        <v>3.7488484912136305E-3</v>
      </c>
      <c r="AE52" s="1">
        <f t="shared" si="7"/>
        <v>5.1654420710252138</v>
      </c>
      <c r="AF52" s="1">
        <f t="shared" si="8"/>
        <v>4.8177083637624145</v>
      </c>
      <c r="AG52" s="1">
        <f t="shared" si="9"/>
        <v>4.977921527366564E-2</v>
      </c>
      <c r="AH52" s="1">
        <f t="shared" si="10"/>
        <v>4.3684216584693001</v>
      </c>
      <c r="AI52" s="1">
        <f t="shared" si="11"/>
        <v>6.2241065478583234E-2</v>
      </c>
      <c r="AJ52" s="1">
        <f t="shared" si="12"/>
        <v>0</v>
      </c>
      <c r="AK52" s="1">
        <f t="shared" si="13"/>
        <v>4.6740942770905885E-3</v>
      </c>
      <c r="AL52" s="30">
        <f t="shared" si="13"/>
        <v>16.118183648579201</v>
      </c>
      <c r="AM52" s="33">
        <f t="shared" si="14"/>
        <v>19.943941239956104</v>
      </c>
      <c r="AN52" s="35">
        <f t="shared" si="15"/>
        <v>2.524325228330162</v>
      </c>
      <c r="AO52" s="1">
        <f t="shared" si="16"/>
        <v>2.6411168426950518</v>
      </c>
      <c r="AP52" s="25">
        <f t="shared" si="17"/>
        <v>11.877026080200432</v>
      </c>
      <c r="AQ52" s="1">
        <f t="shared" si="18"/>
        <v>5.475674771669838</v>
      </c>
      <c r="AR52" s="1">
        <f t="shared" si="19"/>
        <v>5.1654420710252138</v>
      </c>
      <c r="AS52" s="25">
        <f t="shared" si="20"/>
        <v>9.2359092375053802</v>
      </c>
      <c r="AT52" s="33">
        <f t="shared" si="21"/>
        <v>0.52445462366664619</v>
      </c>
      <c r="AU52" s="13">
        <f t="array" ref="AU52:AW52">MMULT(AQ52:AS52,MMULT(TRANSPOSE(A),MINVERSE(MMULT(A,TRANSPOSE(A)))))</f>
        <v>0.99769363883510276</v>
      </c>
      <c r="AV52" s="13">
        <v>0.25524353067038918</v>
      </c>
      <c r="AW52" s="56">
        <v>3.8423348250811173E-2</v>
      </c>
      <c r="AX52" s="1">
        <f t="shared" si="25"/>
        <v>5.475674771669838</v>
      </c>
      <c r="AY52" s="35">
        <f t="shared" si="26"/>
        <v>5.1654420710252138</v>
      </c>
      <c r="AZ52" s="25">
        <f t="shared" si="27"/>
        <v>9.2359092375053802</v>
      </c>
    </row>
    <row r="53" spans="1:58" x14ac:dyDescent="0.25">
      <c r="A53" s="3" t="s">
        <v>462</v>
      </c>
      <c r="B53" s="5">
        <v>25.7913</v>
      </c>
      <c r="C53" s="5">
        <v>2.9863000000000001E-2</v>
      </c>
      <c r="D53" s="5">
        <v>20.708100000000002</v>
      </c>
      <c r="E53" s="5">
        <v>27.222300000000001</v>
      </c>
      <c r="F53" s="5">
        <v>0.32346599999999998</v>
      </c>
      <c r="G53" s="5">
        <v>13.462</v>
      </c>
      <c r="H53" s="5">
        <v>0.24721399999999999</v>
      </c>
      <c r="I53" s="5">
        <v>0</v>
      </c>
      <c r="J53" s="5">
        <v>0</v>
      </c>
      <c r="K53" s="5">
        <v>0</v>
      </c>
      <c r="L53" s="5">
        <v>0</v>
      </c>
      <c r="M53" s="5">
        <v>-1.4540000000000001E-2</v>
      </c>
      <c r="N53" s="5">
        <v>11.3843</v>
      </c>
      <c r="O53" s="16">
        <v>99.154003000000003</v>
      </c>
      <c r="P53" s="7">
        <f>IF(ISERROR(SEARCH("&lt;",B53)),B53*VLOOKUP(B$2,'Convert lookup'!$A$1:$E$12,5,FALSE),0)</f>
        <v>0.42924832902830662</v>
      </c>
      <c r="Q53" s="7">
        <f>IF(ISERROR(SEARCH("&lt;",C53)),C53*VLOOKUP(C$2,'Convert lookup'!$A$1:$E$12,5,FALSE),0)</f>
        <v>3.7376030678808696E-4</v>
      </c>
      <c r="R53" s="7">
        <f>IF(ISERROR(SEARCH("&lt;",D53)),D53*VLOOKUP(D$2,'Convert lookup'!$A$1:$E$12,5,FALSE),0)</f>
        <v>0.40619537141942513</v>
      </c>
      <c r="S53" s="7">
        <f>IF(ISERROR(SEARCH("&lt;",E53)),E53*VLOOKUP(E$2,'Convert lookup'!$A$1:$E$12,5,FALSE),0)</f>
        <v>0.37889581106360232</v>
      </c>
      <c r="T53" s="7">
        <f>IF(ISERROR(SEARCH("&lt;",F53)),F53*VLOOKUP(F$2,'Convert lookup'!$A$1:$E$12,5,FALSE),0)</f>
        <v>4.5598795557773471E-3</v>
      </c>
      <c r="U53" s="7">
        <f>IF(ISERROR(SEARCH("&lt;",G53)),G53*VLOOKUP(G$2,'Convert lookup'!$A$1:$E$12,5,FALSE),0)</f>
        <v>0.33400819761614114</v>
      </c>
      <c r="V53" s="7">
        <f>IF(ISERROR(SEARCH("&lt;",H53)),H53*VLOOKUP(H$2,'Convert lookup'!$A$1:$E$12,5,FALSE),0)</f>
        <v>4.4082853953501637E-3</v>
      </c>
      <c r="W53" s="7">
        <f>IF(ISERROR(SEARCH("&lt;",I53)),I53*VLOOKUP(I$2,'Convert lookup'!$A$1:$E$12,5,FALSE),0)</f>
        <v>0</v>
      </c>
      <c r="X53" s="7">
        <f>IF(ISERROR(SEARCH("&lt;",J53)),J53*VLOOKUP(J$2,'Convert lookup'!$A$1:$E$12,5,FALSE),0)</f>
        <v>0</v>
      </c>
      <c r="Y53" s="26">
        <f>IF(ISERROR(SEARCH("&lt;",N53)),N53*VLOOKUP(N$2,'Convert lookup'!$A$1:$E$12,5,FALSE),0)</f>
        <v>1.2638549669168258</v>
      </c>
      <c r="Z53" s="21">
        <f t="shared" si="4"/>
        <v>1.5576896343853908</v>
      </c>
      <c r="AA53" s="7">
        <f t="array" ref="AA53">SUMPRODUCT(P53:X53,TRANSPOSE('Convert lookup'!$F$2:$F$10))</f>
        <v>4.380818818860396</v>
      </c>
      <c r="AB53" s="23">
        <v>56</v>
      </c>
      <c r="AC53" s="1">
        <f t="shared" si="5"/>
        <v>5.4870807078568635</v>
      </c>
      <c r="AD53" s="1">
        <f t="shared" si="6"/>
        <v>4.777777407735306E-3</v>
      </c>
      <c r="AE53" s="1">
        <f t="shared" si="7"/>
        <v>5.1923947873756351</v>
      </c>
      <c r="AF53" s="1">
        <f t="shared" si="8"/>
        <v>4.843424550728467</v>
      </c>
      <c r="AG53" s="1">
        <f t="shared" si="9"/>
        <v>5.82889331154667E-2</v>
      </c>
      <c r="AH53" s="1">
        <f t="shared" si="10"/>
        <v>4.2696262593597938</v>
      </c>
      <c r="AI53" s="1">
        <f t="shared" si="11"/>
        <v>5.6351105203621979E-2</v>
      </c>
      <c r="AJ53" s="1">
        <f t="shared" si="12"/>
        <v>0</v>
      </c>
      <c r="AK53" s="1">
        <f t="shared" si="13"/>
        <v>0</v>
      </c>
      <c r="AL53" s="30">
        <f t="shared" si="13"/>
        <v>16.155856033725112</v>
      </c>
      <c r="AM53" s="33">
        <f t="shared" si="14"/>
        <v>19.911944121047583</v>
      </c>
      <c r="AN53" s="35">
        <f t="shared" si="15"/>
        <v>2.5081415147354011</v>
      </c>
      <c r="AO53" s="1">
        <f t="shared" si="16"/>
        <v>2.6842532726402339</v>
      </c>
      <c r="AP53" s="25">
        <f t="shared" si="17"/>
        <v>11.855593015843962</v>
      </c>
      <c r="AQ53" s="1">
        <f t="shared" si="18"/>
        <v>5.4918584852645989</v>
      </c>
      <c r="AR53" s="1">
        <f t="shared" si="19"/>
        <v>5.1923947873756351</v>
      </c>
      <c r="AS53" s="25">
        <f t="shared" si="20"/>
        <v>9.1713397432037276</v>
      </c>
      <c r="AT53" s="33">
        <f t="shared" si="21"/>
        <v>0.53148222825299463</v>
      </c>
      <c r="AU53" s="13">
        <f t="array" ref="AU53:AW53">MMULT(AQ53:AS53,MMULT(TRANSPOSE(A),MINVERSE(MMULT(A,TRANSPOSE(A)))))</f>
        <v>0.99798746052844223</v>
      </c>
      <c r="AV53" s="13">
        <v>0.2480331389530267</v>
      </c>
      <c r="AW53" s="56">
        <v>5.2078097362439735E-2</v>
      </c>
      <c r="AX53" s="1">
        <f t="shared" si="25"/>
        <v>5.4918584852645989</v>
      </c>
      <c r="AY53" s="35">
        <f t="shared" si="26"/>
        <v>5.1923947873756351</v>
      </c>
      <c r="AZ53" s="25">
        <f t="shared" si="27"/>
        <v>9.1713397432037276</v>
      </c>
    </row>
    <row r="54" spans="1:58" x14ac:dyDescent="0.25">
      <c r="A54" s="3" t="s">
        <v>463</v>
      </c>
      <c r="B54" s="5">
        <v>25.767700000000001</v>
      </c>
      <c r="C54" s="5">
        <v>4.3938999999999999E-2</v>
      </c>
      <c r="D54" s="5">
        <v>20.768599999999999</v>
      </c>
      <c r="E54" s="5">
        <v>27.248799999999999</v>
      </c>
      <c r="F54" s="5">
        <v>0.266345</v>
      </c>
      <c r="G54" s="5">
        <v>13.760300000000001</v>
      </c>
      <c r="H54" s="5">
        <v>0.22115399999999999</v>
      </c>
      <c r="I54" s="5">
        <v>0</v>
      </c>
      <c r="J54" s="5">
        <v>2.6346000000000001E-2</v>
      </c>
      <c r="K54" s="5">
        <v>0</v>
      </c>
      <c r="L54" s="5">
        <v>7.7723E-2</v>
      </c>
      <c r="M54" s="5">
        <v>-0.03</v>
      </c>
      <c r="N54" s="5">
        <v>11.3751</v>
      </c>
      <c r="O54" s="16">
        <v>99.526007000000021</v>
      </c>
      <c r="P54" s="7">
        <f>IF(ISERROR(SEARCH("&lt;",B54)),B54*VLOOKUP(B$2,'Convert lookup'!$A$1:$E$12,5,FALSE),0)</f>
        <v>0.42885555082150562</v>
      </c>
      <c r="Q54" s="7">
        <f>IF(ISERROR(SEARCH("&lt;",C54)),C54*VLOOKUP(C$2,'Convert lookup'!$A$1:$E$12,5,FALSE),0)</f>
        <v>5.4993316545429974E-4</v>
      </c>
      <c r="R54" s="7">
        <f>IF(ISERROR(SEARCH("&lt;",D54)),D54*VLOOKUP(D$2,'Convert lookup'!$A$1:$E$12,5,FALSE),0)</f>
        <v>0.40738209641934664</v>
      </c>
      <c r="S54" s="7">
        <f>IF(ISERROR(SEARCH("&lt;",E54)),E54*VLOOKUP(E$2,'Convert lookup'!$A$1:$E$12,5,FALSE),0)</f>
        <v>0.37926465348298588</v>
      </c>
      <c r="T54" s="7">
        <f>IF(ISERROR(SEARCH("&lt;",F54)),F54*VLOOKUP(F$2,'Convert lookup'!$A$1:$E$12,5,FALSE),0)</f>
        <v>3.7546484647026819E-3</v>
      </c>
      <c r="U54" s="7">
        <f>IF(ISERROR(SEARCH("&lt;",G54)),G54*VLOOKUP(G$2,'Convert lookup'!$A$1:$E$12,5,FALSE),0)</f>
        <v>0.34140937465884619</v>
      </c>
      <c r="V54" s="7">
        <f>IF(ISERROR(SEARCH("&lt;",H54)),H54*VLOOKUP(H$2,'Convert lookup'!$A$1:$E$12,5,FALSE),0)</f>
        <v>3.943587128250302E-3</v>
      </c>
      <c r="W54" s="7">
        <f>IF(ISERROR(SEARCH("&lt;",I54)),I54*VLOOKUP(I$2,'Convert lookup'!$A$1:$E$12,5,FALSE),0)</f>
        <v>0</v>
      </c>
      <c r="X54" s="7">
        <f>IF(ISERROR(SEARCH("&lt;",J54)),J54*VLOOKUP(J$2,'Convert lookup'!$A$1:$E$12,5,FALSE),0)</f>
        <v>5.5939037362758687E-4</v>
      </c>
      <c r="Y54" s="26">
        <f>IF(ISERROR(SEARCH("&lt;",N54)),N54*VLOOKUP(N$2,'Convert lookup'!$A$1:$E$12,5,FALSE),0)</f>
        <v>1.2628336071761623</v>
      </c>
      <c r="Z54" s="21">
        <f t="shared" si="4"/>
        <v>1.5657192345147191</v>
      </c>
      <c r="AA54" s="7">
        <f t="array" ref="AA54">SUMPRODUCT(P54:X54,TRANSPOSE('Convert lookup'!$F$2:$F$10))</f>
        <v>4.397072143049078</v>
      </c>
      <c r="AB54" s="23">
        <v>56</v>
      </c>
      <c r="AC54" s="1">
        <f t="shared" si="5"/>
        <v>5.461795955285571</v>
      </c>
      <c r="AD54" s="1">
        <f t="shared" si="6"/>
        <v>7.003809867919434E-3</v>
      </c>
      <c r="AE54" s="1">
        <f t="shared" si="7"/>
        <v>5.1883154647682979</v>
      </c>
      <c r="AF54" s="1">
        <f t="shared" si="8"/>
        <v>4.8302188147223566</v>
      </c>
      <c r="AG54" s="1">
        <f t="shared" si="9"/>
        <v>4.7818254325376751E-2</v>
      </c>
      <c r="AH54" s="1">
        <f t="shared" si="10"/>
        <v>4.3481035468382556</v>
      </c>
      <c r="AI54" s="1">
        <f t="shared" si="11"/>
        <v>5.0224529413537986E-2</v>
      </c>
      <c r="AJ54" s="1">
        <f t="shared" si="12"/>
        <v>0</v>
      </c>
      <c r="AK54" s="1">
        <f t="shared" si="13"/>
        <v>7.1242544820796262E-3</v>
      </c>
      <c r="AL54" s="30">
        <f t="shared" si="13"/>
        <v>16.083129796643814</v>
      </c>
      <c r="AM54" s="33">
        <f t="shared" si="14"/>
        <v>19.940604629703394</v>
      </c>
      <c r="AN54" s="35">
        <f t="shared" si="15"/>
        <v>2.5312002348465095</v>
      </c>
      <c r="AO54" s="1">
        <f t="shared" si="16"/>
        <v>2.6571152299217884</v>
      </c>
      <c r="AP54" s="25">
        <f t="shared" si="17"/>
        <v>11.883255845807778</v>
      </c>
      <c r="AQ54" s="1">
        <f t="shared" si="18"/>
        <v>5.4687997651534905</v>
      </c>
      <c r="AR54" s="1">
        <f t="shared" si="19"/>
        <v>5.1883154647682979</v>
      </c>
      <c r="AS54" s="25">
        <f t="shared" si="20"/>
        <v>9.2261406158859884</v>
      </c>
      <c r="AT54" s="33">
        <f t="shared" si="21"/>
        <v>0.52626380120964311</v>
      </c>
      <c r="AU54" s="13">
        <f t="array" ref="AU54:AW54">MMULT(AQ54:AS54,MMULT(TRANSPOSE(A),MINVERSE(MMULT(A,TRANSPOSE(A)))))</f>
        <v>0.99807904797662217</v>
      </c>
      <c r="AV54" s="13">
        <v>0.25983726135312069</v>
      </c>
      <c r="AW54" s="56">
        <v>3.9162556862331499E-2</v>
      </c>
      <c r="AX54" s="1">
        <f t="shared" si="25"/>
        <v>5.4687997651534905</v>
      </c>
      <c r="AY54" s="35">
        <f t="shared" si="26"/>
        <v>5.1883154647682979</v>
      </c>
      <c r="AZ54" s="25">
        <f t="shared" si="27"/>
        <v>9.2261406158859884</v>
      </c>
    </row>
    <row r="55" spans="1:58" x14ac:dyDescent="0.25">
      <c r="A55" s="3" t="s">
        <v>464</v>
      </c>
      <c r="B55" s="5">
        <v>25.598700000000001</v>
      </c>
      <c r="C55" s="5">
        <v>5.0964000000000002E-2</v>
      </c>
      <c r="D55" s="5">
        <v>20.552099999999999</v>
      </c>
      <c r="E55" s="5">
        <v>27.490300000000001</v>
      </c>
      <c r="F55" s="5">
        <v>0.28674899999999998</v>
      </c>
      <c r="G55" s="5">
        <v>13.7921</v>
      </c>
      <c r="H55" s="5">
        <v>0.115067</v>
      </c>
      <c r="I55" s="5">
        <v>0</v>
      </c>
      <c r="J55" s="5">
        <v>0</v>
      </c>
      <c r="K55" s="5">
        <v>0</v>
      </c>
      <c r="L55" s="5">
        <v>0.30490299999999998</v>
      </c>
      <c r="M55" s="5">
        <v>-0.13147</v>
      </c>
      <c r="N55" s="5">
        <v>11.3101</v>
      </c>
      <c r="O55" s="16">
        <v>99.369513000000012</v>
      </c>
      <c r="P55" s="7">
        <f>IF(ISERROR(SEARCH("&lt;",B55)),B55*VLOOKUP(B$2,'Convert lookup'!$A$1:$E$12,5,FALSE),0)</f>
        <v>0.42604285942534553</v>
      </c>
      <c r="Q55" s="7">
        <f>IF(ISERROR(SEARCH("&lt;",C55)),C55*VLOOKUP(C$2,'Convert lookup'!$A$1:$E$12,5,FALSE),0)</f>
        <v>6.3785688896454023E-4</v>
      </c>
      <c r="R55" s="7">
        <f>IF(ISERROR(SEARCH("&lt;",D55)),D55*VLOOKUP(D$2,'Convert lookup'!$A$1:$E$12,5,FALSE),0)</f>
        <v>0.40313538629566048</v>
      </c>
      <c r="S55" s="7">
        <f>IF(ISERROR(SEARCH("&lt;",E55)),E55*VLOOKUP(E$2,'Convert lookup'!$A$1:$E$12,5,FALSE),0)</f>
        <v>0.38262599100302869</v>
      </c>
      <c r="T55" s="7">
        <f>IF(ISERROR(SEARCH("&lt;",F55)),F55*VLOOKUP(F$2,'Convert lookup'!$A$1:$E$12,5,FALSE),0)</f>
        <v>4.0422823503539745E-3</v>
      </c>
      <c r="U55" s="7">
        <f>IF(ISERROR(SEARCH("&lt;",G55)),G55*VLOOKUP(G$2,'Convert lookup'!$A$1:$E$12,5,FALSE),0)</f>
        <v>0.34219837040124651</v>
      </c>
      <c r="V55" s="7">
        <f>IF(ISERROR(SEARCH("&lt;",H55)),H55*VLOOKUP(H$2,'Convert lookup'!$A$1:$E$12,5,FALSE),0)</f>
        <v>2.0518586147498011E-3</v>
      </c>
      <c r="W55" s="7">
        <f>IF(ISERROR(SEARCH("&lt;",I55)),I55*VLOOKUP(I$2,'Convert lookup'!$A$1:$E$12,5,FALSE),0)</f>
        <v>0</v>
      </c>
      <c r="X55" s="7">
        <f>IF(ISERROR(SEARCH("&lt;",J55)),J55*VLOOKUP(J$2,'Convert lookup'!$A$1:$E$12,5,FALSE),0)</f>
        <v>0</v>
      </c>
      <c r="Y55" s="26">
        <f>IF(ISERROR(SEARCH("&lt;",N55)),N55*VLOOKUP(N$2,'Convert lookup'!$A$1:$E$12,5,FALSE),0)</f>
        <v>1.2556174785736489</v>
      </c>
      <c r="Z55" s="21">
        <f t="shared" si="4"/>
        <v>1.5607346049793496</v>
      </c>
      <c r="AA55" s="7">
        <f t="array" ref="AA55">SUMPRODUCT(P55:X55,TRANSPOSE('Convert lookup'!$F$2:$F$10))</f>
        <v>4.3779660288829794</v>
      </c>
      <c r="AB55" s="23">
        <v>56</v>
      </c>
      <c r="AC55" s="1">
        <f t="shared" si="5"/>
        <v>5.4496540106563431</v>
      </c>
      <c r="AD55" s="1">
        <f t="shared" si="6"/>
        <v>8.1590367641861464E-3</v>
      </c>
      <c r="AE55" s="1">
        <f t="shared" si="7"/>
        <v>5.156637005316612</v>
      </c>
      <c r="AF55" s="1">
        <f t="shared" si="8"/>
        <v>4.8942946004623602</v>
      </c>
      <c r="AG55" s="1">
        <f t="shared" si="9"/>
        <v>5.170615992138692E-2</v>
      </c>
      <c r="AH55" s="1">
        <f t="shared" si="10"/>
        <v>4.3771716399908192</v>
      </c>
      <c r="AI55" s="1">
        <f t="shared" si="11"/>
        <v>2.6245996809460437E-2</v>
      </c>
      <c r="AJ55" s="1">
        <f t="shared" si="12"/>
        <v>0</v>
      </c>
      <c r="AK55" s="1">
        <f t="shared" si="13"/>
        <v>0</v>
      </c>
      <c r="AL55" s="30">
        <f t="shared" si="13"/>
        <v>16.061015169198292</v>
      </c>
      <c r="AM55" s="33">
        <f t="shared" si="14"/>
        <v>19.963868449921168</v>
      </c>
      <c r="AN55" s="35">
        <f t="shared" si="15"/>
        <v>2.5421869525794705</v>
      </c>
      <c r="AO55" s="1">
        <f t="shared" si="16"/>
        <v>2.6144500527371415</v>
      </c>
      <c r="AP55" s="25">
        <f t="shared" si="17"/>
        <v>11.937622453111707</v>
      </c>
      <c r="AQ55" s="1">
        <f t="shared" si="18"/>
        <v>5.4578130474205295</v>
      </c>
      <c r="AR55" s="1">
        <f t="shared" si="19"/>
        <v>5.156637005316612</v>
      </c>
      <c r="AS55" s="25">
        <f t="shared" si="20"/>
        <v>9.3231724003745668</v>
      </c>
      <c r="AT55" s="33">
        <f t="shared" si="21"/>
        <v>0.52788787377638469</v>
      </c>
      <c r="AU55" s="13">
        <f t="array" ref="AU55:AW55">MMULT(AQ55:AS55,MMULT(TRANSPOSE(A),MINVERSE(MMULT(A,TRANSPOSE(A)))))</f>
        <v>0.99906264297109082</v>
      </c>
      <c r="AV55" s="13">
        <v>0.26828140520300769</v>
      </c>
      <c r="AW55" s="56">
        <v>2.181520315505403E-2</v>
      </c>
      <c r="AX55" s="1">
        <f t="shared" si="25"/>
        <v>5.4578130474205295</v>
      </c>
      <c r="AY55" s="35">
        <f t="shared" si="26"/>
        <v>5.156637005316612</v>
      </c>
      <c r="AZ55" s="25">
        <f t="shared" si="27"/>
        <v>9.3231724003745668</v>
      </c>
    </row>
    <row r="56" spans="1:58" x14ac:dyDescent="0.25">
      <c r="A56" s="3" t="s">
        <v>465</v>
      </c>
      <c r="B56" s="5">
        <v>26.039100000000001</v>
      </c>
      <c r="C56" s="5">
        <v>3.7310000000000003E-2</v>
      </c>
      <c r="D56" s="5">
        <v>20.3078</v>
      </c>
      <c r="E56" s="5">
        <v>26.6</v>
      </c>
      <c r="F56" s="5">
        <v>0.30481999999999998</v>
      </c>
      <c r="G56" s="5">
        <v>14.4298</v>
      </c>
      <c r="H56" s="5">
        <v>0.30638799999999999</v>
      </c>
      <c r="I56" s="5">
        <v>0</v>
      </c>
      <c r="J56" s="5">
        <v>0</v>
      </c>
      <c r="K56" s="5">
        <v>0</v>
      </c>
      <c r="L56" s="5">
        <v>7.0856000000000002E-2</v>
      </c>
      <c r="M56" s="5">
        <v>-3.286E-2</v>
      </c>
      <c r="N56" s="5">
        <v>11.403700000000001</v>
      </c>
      <c r="O56" s="16">
        <v>99.466914000000017</v>
      </c>
      <c r="P56" s="7">
        <f>IF(ISERROR(SEARCH("&lt;",B56)),B56*VLOOKUP(B$2,'Convert lookup'!$A$1:$E$12,5,FALSE),0)</f>
        <v>0.43337250019971774</v>
      </c>
      <c r="Q56" s="7">
        <f>IF(ISERROR(SEARCH("&lt;",C56)),C56*VLOOKUP(C$2,'Convert lookup'!$A$1:$E$12,5,FALSE),0)</f>
        <v>4.6696571162520593E-4</v>
      </c>
      <c r="R56" s="7">
        <f>IF(ISERROR(SEARCH("&lt;",D56)),D56*VLOOKUP(D$2,'Convert lookup'!$A$1:$E$12,5,FALSE),0)</f>
        <v>0.39834337113068807</v>
      </c>
      <c r="S56" s="7">
        <f>IF(ISERROR(SEARCH("&lt;",E56)),E56*VLOOKUP(E$2,'Convert lookup'!$A$1:$E$12,5,FALSE),0)</f>
        <v>0.37023427756992694</v>
      </c>
      <c r="T56" s="7">
        <f>IF(ISERROR(SEARCH("&lt;",F56)),F56*VLOOKUP(F$2,'Convert lookup'!$A$1:$E$12,5,FALSE),0)</f>
        <v>4.2970280839162416E-3</v>
      </c>
      <c r="U56" s="7">
        <f>IF(ISERROR(SEARCH("&lt;",G56)),G56*VLOOKUP(G$2,'Convert lookup'!$A$1:$E$12,5,FALSE),0)</f>
        <v>0.35802046426692868</v>
      </c>
      <c r="V56" s="7">
        <f>IF(ISERROR(SEARCH("&lt;",H56)),H56*VLOOKUP(H$2,'Convert lookup'!$A$1:$E$12,5,FALSE),0)</f>
        <v>5.4634678687717772E-3</v>
      </c>
      <c r="W56" s="7">
        <f>IF(ISERROR(SEARCH("&lt;",I56)),I56*VLOOKUP(I$2,'Convert lookup'!$A$1:$E$12,5,FALSE),0)</f>
        <v>0</v>
      </c>
      <c r="X56" s="7">
        <f>IF(ISERROR(SEARCH("&lt;",J56)),J56*VLOOKUP(J$2,'Convert lookup'!$A$1:$E$12,5,FALSE),0)</f>
        <v>0</v>
      </c>
      <c r="Y56" s="26">
        <f>IF(ISERROR(SEARCH("&lt;",N56)),N56*VLOOKUP(N$2,'Convert lookup'!$A$1:$E$12,5,FALSE),0)</f>
        <v>1.2660087037612684</v>
      </c>
      <c r="Z56" s="21">
        <f t="shared" si="4"/>
        <v>1.5701980748315747</v>
      </c>
      <c r="AA56" s="7">
        <f t="array" ref="AA56">SUMPRODUCT(P56:X56,TRANSPOSE('Convert lookup'!$F$2:$F$10))</f>
        <v>4.4064184526165242</v>
      </c>
      <c r="AB56" s="23">
        <v>56</v>
      </c>
      <c r="AC56" s="1">
        <f t="shared" si="5"/>
        <v>5.5076158272651989</v>
      </c>
      <c r="AD56" s="1">
        <f t="shared" si="6"/>
        <v>5.9345430154241607E-3</v>
      </c>
      <c r="AE56" s="1">
        <f t="shared" si="7"/>
        <v>5.0624399437308396</v>
      </c>
      <c r="AF56" s="1">
        <f t="shared" si="8"/>
        <v>4.7052089507306363</v>
      </c>
      <c r="AG56" s="1">
        <f t="shared" si="9"/>
        <v>5.4609786902199829E-2</v>
      </c>
      <c r="AH56" s="1">
        <f t="shared" si="10"/>
        <v>4.5499868463565587</v>
      </c>
      <c r="AI56" s="1">
        <f t="shared" si="11"/>
        <v>6.9433759853094398E-2</v>
      </c>
      <c r="AJ56" s="1">
        <f t="shared" si="12"/>
        <v>0</v>
      </c>
      <c r="AK56" s="1">
        <f t="shared" si="13"/>
        <v>0</v>
      </c>
      <c r="AL56" s="30">
        <f t="shared" si="13"/>
        <v>16.08936785577702</v>
      </c>
      <c r="AM56" s="33">
        <f t="shared" si="14"/>
        <v>19.955229657853952</v>
      </c>
      <c r="AN56" s="35">
        <f t="shared" si="15"/>
        <v>2.4864496297193766</v>
      </c>
      <c r="AO56" s="1">
        <f t="shared" si="16"/>
        <v>2.5759903140114631</v>
      </c>
      <c r="AP56" s="25">
        <f t="shared" si="17"/>
        <v>11.885795898000858</v>
      </c>
      <c r="AQ56" s="1">
        <f t="shared" si="18"/>
        <v>5.5135503702806234</v>
      </c>
      <c r="AR56" s="1">
        <f t="shared" si="19"/>
        <v>5.0624399437308396</v>
      </c>
      <c r="AS56" s="25">
        <f t="shared" si="20"/>
        <v>9.3098055839893945</v>
      </c>
      <c r="AT56" s="33">
        <f t="shared" si="21"/>
        <v>0.50838567372193944</v>
      </c>
      <c r="AU56" s="13">
        <f t="array" ref="AU56:AW56">MMULT(AQ56:AS56,MMULT(TRANSPOSE(A),MINVERSE(MMULT(A,TRANSPOSE(A)))))</f>
        <v>0.99752022286238939</v>
      </c>
      <c r="AV56" s="13">
        <v>0.23578548344685613</v>
      </c>
      <c r="AW56" s="56">
        <v>3.2304279623464272E-2</v>
      </c>
      <c r="AX56" s="1">
        <f t="shared" si="25"/>
        <v>5.5135503702806234</v>
      </c>
      <c r="AY56" s="35">
        <f t="shared" si="26"/>
        <v>5.0624399437308396</v>
      </c>
      <c r="AZ56" s="25">
        <f t="shared" si="27"/>
        <v>9.3098055839893945</v>
      </c>
    </row>
    <row r="57" spans="1:58" x14ac:dyDescent="0.25">
      <c r="A57" s="3" t="s">
        <v>466</v>
      </c>
      <c r="B57" s="5">
        <v>25.51</v>
      </c>
      <c r="C57" s="5">
        <v>5.7277000000000002E-2</v>
      </c>
      <c r="D57" s="5">
        <v>20.542400000000001</v>
      </c>
      <c r="E57" s="5">
        <v>27.177</v>
      </c>
      <c r="F57" s="5">
        <v>0.260689</v>
      </c>
      <c r="G57" s="5">
        <v>13.465</v>
      </c>
      <c r="H57" s="5">
        <v>0.34165899999999999</v>
      </c>
      <c r="I57" s="5">
        <v>0</v>
      </c>
      <c r="J57" s="5">
        <v>0</v>
      </c>
      <c r="K57" s="5">
        <v>0</v>
      </c>
      <c r="L57" s="5">
        <v>8.6785000000000001E-2</v>
      </c>
      <c r="M57" s="5">
        <v>-3.9370000000000002E-2</v>
      </c>
      <c r="N57" s="5">
        <v>11.367100000000001</v>
      </c>
      <c r="O57" s="16">
        <v>98.768540000000002</v>
      </c>
      <c r="P57" s="7">
        <f>IF(ISERROR(SEARCH("&lt;",B57)),B57*VLOOKUP(B$2,'Convert lookup'!$A$1:$E$12,5,FALSE),0)</f>
        <v>0.42456661252097039</v>
      </c>
      <c r="Q57" s="7">
        <f>IF(ISERROR(SEARCH("&lt;",C57)),C57*VLOOKUP(C$2,'Convert lookup'!$A$1:$E$12,5,FALSE),0)</f>
        <v>7.1686933971473916E-4</v>
      </c>
      <c r="R57" s="7">
        <f>IF(ISERROR(SEARCH("&lt;",D57)),D57*VLOOKUP(D$2,'Convert lookup'!$A$1:$E$12,5,FALSE),0)</f>
        <v>0.40294511798988797</v>
      </c>
      <c r="S57" s="7">
        <f>IF(ISERROR(SEARCH("&lt;",E57)),E57*VLOOKUP(E$2,'Convert lookup'!$A$1:$E$12,5,FALSE),0)</f>
        <v>0.37826529930518438</v>
      </c>
      <c r="T57" s="7">
        <f>IF(ISERROR(SEARCH("&lt;",F57)),F57*VLOOKUP(F$2,'Convert lookup'!$A$1:$E$12,5,FALSE),0)</f>
        <v>3.6749161937144584E-3</v>
      </c>
      <c r="U57" s="7">
        <f>IF(ISERROR(SEARCH("&lt;",G57)),G57*VLOOKUP(G$2,'Convert lookup'!$A$1:$E$12,5,FALSE),0)</f>
        <v>0.33408263117674497</v>
      </c>
      <c r="V57" s="7">
        <f>IF(ISERROR(SEARCH("&lt;",H57)),H57*VLOOKUP(H$2,'Convert lookup'!$A$1:$E$12,5,FALSE),0)</f>
        <v>6.0924153967410492E-3</v>
      </c>
      <c r="W57" s="7">
        <f>IF(ISERROR(SEARCH("&lt;",I57)),I57*VLOOKUP(I$2,'Convert lookup'!$A$1:$E$12,5,FALSE),0)</f>
        <v>0</v>
      </c>
      <c r="X57" s="7">
        <f>IF(ISERROR(SEARCH("&lt;",J57)),J57*VLOOKUP(J$2,'Convert lookup'!$A$1:$E$12,5,FALSE),0)</f>
        <v>0</v>
      </c>
      <c r="Y57" s="26">
        <f>IF(ISERROR(SEARCH("&lt;",N57)),N57*VLOOKUP(N$2,'Convert lookup'!$A$1:$E$12,5,FALSE),0)</f>
        <v>1.2619454682712377</v>
      </c>
      <c r="Z57" s="21">
        <f t="shared" si="4"/>
        <v>1.5503438619229579</v>
      </c>
      <c r="AA57" s="7">
        <f t="array" ref="AA57">SUMPRODUCT(P57:X57,TRANSPOSE('Convert lookup'!$F$2:$F$10))</f>
        <v>4.3541998055571751</v>
      </c>
      <c r="AB57" s="23">
        <v>56</v>
      </c>
      <c r="AC57" s="1">
        <f t="shared" si="5"/>
        <v>5.4604132476488259</v>
      </c>
      <c r="AD57" s="1">
        <f t="shared" si="6"/>
        <v>9.2197613377295092E-3</v>
      </c>
      <c r="AE57" s="1">
        <f t="shared" si="7"/>
        <v>5.1823360468287598</v>
      </c>
      <c r="AF57" s="1">
        <f t="shared" si="8"/>
        <v>4.8649252921409536</v>
      </c>
      <c r="AG57" s="1">
        <f t="shared" si="9"/>
        <v>4.7263634201020678E-2</v>
      </c>
      <c r="AH57" s="1">
        <f t="shared" si="10"/>
        <v>4.2966855407095199</v>
      </c>
      <c r="AI57" s="1">
        <f t="shared" si="11"/>
        <v>7.8355444732247662E-2</v>
      </c>
      <c r="AJ57" s="1">
        <f t="shared" si="12"/>
        <v>0</v>
      </c>
      <c r="AK57" s="1">
        <f t="shared" si="13"/>
        <v>0</v>
      </c>
      <c r="AL57" s="30">
        <f t="shared" si="13"/>
        <v>16.230065081762209</v>
      </c>
      <c r="AM57" s="33">
        <f t="shared" si="14"/>
        <v>19.939198967599058</v>
      </c>
      <c r="AN57" s="35">
        <f t="shared" si="15"/>
        <v>2.5303669910134445</v>
      </c>
      <c r="AO57" s="1">
        <f t="shared" si="16"/>
        <v>2.6519690558153153</v>
      </c>
      <c r="AP57" s="25">
        <f t="shared" si="17"/>
        <v>11.860843522866809</v>
      </c>
      <c r="AQ57" s="1">
        <f t="shared" si="18"/>
        <v>5.4696330089865555</v>
      </c>
      <c r="AR57" s="1">
        <f t="shared" si="19"/>
        <v>5.1823360468287598</v>
      </c>
      <c r="AS57" s="25">
        <f t="shared" si="20"/>
        <v>9.2088744670514942</v>
      </c>
      <c r="AT57" s="33">
        <f t="shared" si="21"/>
        <v>0.53101200006192772</v>
      </c>
      <c r="AU57" s="13">
        <f t="array" ref="AU57:AW57">MMULT(AQ57:AS57,MMULT(TRANSPOSE(A),MINVERSE(MMULT(A,TRANSPOSE(A)))))</f>
        <v>0.99720159125956243</v>
      </c>
      <c r="AV57" s="13">
        <v>0.2567882692854091</v>
      </c>
      <c r="AW57" s="56">
        <v>4.1594151162218207E-2</v>
      </c>
      <c r="AX57" s="1">
        <f t="shared" si="25"/>
        <v>5.4696330089865555</v>
      </c>
      <c r="AY57" s="35">
        <f t="shared" si="26"/>
        <v>5.1823360468287598</v>
      </c>
      <c r="AZ57" s="25">
        <f t="shared" si="27"/>
        <v>9.2088744670514942</v>
      </c>
    </row>
    <row r="58" spans="1:58" x14ac:dyDescent="0.25">
      <c r="A58" s="3" t="s">
        <v>467</v>
      </c>
      <c r="B58" s="5">
        <v>25.478999999999999</v>
      </c>
      <c r="C58" s="5">
        <v>2.2966E-2</v>
      </c>
      <c r="D58" s="5">
        <v>20.706099999999999</v>
      </c>
      <c r="E58" s="5">
        <v>27.356000000000002</v>
      </c>
      <c r="F58" s="5">
        <v>0.33686199999999999</v>
      </c>
      <c r="G58" s="5">
        <v>13.4975</v>
      </c>
      <c r="H58" s="5">
        <v>0.32432</v>
      </c>
      <c r="I58" s="5">
        <v>0</v>
      </c>
      <c r="J58" s="5">
        <v>0</v>
      </c>
      <c r="K58" s="5">
        <v>0</v>
      </c>
      <c r="L58" s="5">
        <v>7.4829000000000007E-2</v>
      </c>
      <c r="M58" s="5">
        <v>-3.4000000000000002E-2</v>
      </c>
      <c r="N58" s="5">
        <v>11.357699999999999</v>
      </c>
      <c r="O58" s="16">
        <v>99.121276999999978</v>
      </c>
      <c r="P58" s="7">
        <f>IF(ISERROR(SEARCH("&lt;",B58)),B58*VLOOKUP(B$2,'Convert lookup'!$A$1:$E$12,5,FALSE),0)</f>
        <v>0.42405067504593508</v>
      </c>
      <c r="Q58" s="7">
        <f>IF(ISERROR(SEARCH("&lt;",C58)),C58*VLOOKUP(C$2,'Convert lookup'!$A$1:$E$12,5,FALSE),0)</f>
        <v>2.8743860984144947E-4</v>
      </c>
      <c r="R58" s="7">
        <f>IF(ISERROR(SEARCH("&lt;",D58)),D58*VLOOKUP(D$2,'Convert lookup'!$A$1:$E$12,5,FALSE),0)</f>
        <v>0.40615614084091528</v>
      </c>
      <c r="S58" s="7">
        <f>IF(ISERROR(SEARCH("&lt;",E58)),E58*VLOOKUP(E$2,'Convert lookup'!$A$1:$E$12,5,FALSE),0)</f>
        <v>0.38075672545875644</v>
      </c>
      <c r="T58" s="7">
        <f>IF(ISERROR(SEARCH("&lt;",F58)),F58*VLOOKUP(F$2,'Convert lookup'!$A$1:$E$12,5,FALSE),0)</f>
        <v>4.7487221127360179E-3</v>
      </c>
      <c r="U58" s="7">
        <f>IF(ISERROR(SEARCH("&lt;",G58)),G58*VLOOKUP(G$2,'Convert lookup'!$A$1:$E$12,5,FALSE),0)</f>
        <v>0.33488899474995287</v>
      </c>
      <c r="V58" s="7">
        <f>IF(ISERROR(SEARCH("&lt;",H58)),H58*VLOOKUP(H$2,'Convert lookup'!$A$1:$E$12,5,FALSE),0)</f>
        <v>5.7832287791952123E-3</v>
      </c>
      <c r="W58" s="7">
        <f>IF(ISERROR(SEARCH("&lt;",I58)),I58*VLOOKUP(I$2,'Convert lookup'!$A$1:$E$12,5,FALSE),0)</f>
        <v>0</v>
      </c>
      <c r="X58" s="7">
        <f>IF(ISERROR(SEARCH("&lt;",J58)),J58*VLOOKUP(J$2,'Convert lookup'!$A$1:$E$12,5,FALSE),0)</f>
        <v>0</v>
      </c>
      <c r="Y58" s="26">
        <f>IF(ISERROR(SEARCH("&lt;",N58)),N58*VLOOKUP(N$2,'Convert lookup'!$A$1:$E$12,5,FALSE),0)</f>
        <v>1.2609019050579511</v>
      </c>
      <c r="Z58" s="21">
        <f t="shared" si="4"/>
        <v>1.5566719255973325</v>
      </c>
      <c r="AA58" s="7">
        <f t="array" ref="AA58">SUMPRODUCT(P58:X58,TRANSPOSE('Convert lookup'!$F$2:$F$10))</f>
        <v>4.3681762193471334</v>
      </c>
      <c r="AB58" s="23">
        <v>56</v>
      </c>
      <c r="AC58" s="1">
        <f t="shared" si="5"/>
        <v>5.4363277968033907</v>
      </c>
      <c r="AD58" s="1">
        <f t="shared" si="6"/>
        <v>3.6849617192245411E-3</v>
      </c>
      <c r="AE58" s="1">
        <f t="shared" si="7"/>
        <v>5.2069199466707143</v>
      </c>
      <c r="AF58" s="1">
        <f t="shared" si="8"/>
        <v>4.8812995527174952</v>
      </c>
      <c r="AG58" s="1">
        <f t="shared" si="9"/>
        <v>6.0878596686505151E-2</v>
      </c>
      <c r="AH58" s="1">
        <f t="shared" si="10"/>
        <v>4.293275445925187</v>
      </c>
      <c r="AI58" s="1">
        <f t="shared" si="11"/>
        <v>7.414096761951057E-2</v>
      </c>
      <c r="AJ58" s="1">
        <f t="shared" si="12"/>
        <v>0</v>
      </c>
      <c r="AK58" s="1">
        <f t="shared" si="13"/>
        <v>0</v>
      </c>
      <c r="AL58" s="30">
        <f t="shared" si="13"/>
        <v>16.164756900260468</v>
      </c>
      <c r="AM58" s="33">
        <f t="shared" si="14"/>
        <v>19.956527268142025</v>
      </c>
      <c r="AN58" s="35">
        <f t="shared" si="15"/>
        <v>2.5599872414773843</v>
      </c>
      <c r="AO58" s="1">
        <f t="shared" si="16"/>
        <v>2.64693270519333</v>
      </c>
      <c r="AP58" s="25">
        <f t="shared" si="17"/>
        <v>11.882386300522516</v>
      </c>
      <c r="AQ58" s="1">
        <f t="shared" si="18"/>
        <v>5.4400127585226157</v>
      </c>
      <c r="AR58" s="1">
        <f t="shared" si="19"/>
        <v>5.2069199466707143</v>
      </c>
      <c r="AS58" s="25">
        <f t="shared" si="20"/>
        <v>9.2354535953291865</v>
      </c>
      <c r="AT58" s="33">
        <f t="shared" si="21"/>
        <v>0.5320463948945483</v>
      </c>
      <c r="AU58" s="13">
        <f t="array" ref="AU58:AW58">MMULT(AQ58:AS58,MMULT(TRANSPOSE(A),MINVERSE(MMULT(A,TRANSPOSE(A)))))</f>
        <v>0.9973521082993031</v>
      </c>
      <c r="AV58" s="13">
        <v>0.27204994563660156</v>
      </c>
      <c r="AW58" s="56">
        <v>3.2327932731773368E-2</v>
      </c>
      <c r="AX58" s="1">
        <f t="shared" si="25"/>
        <v>5.4400127585226157</v>
      </c>
      <c r="AY58" s="35">
        <f t="shared" si="26"/>
        <v>5.2069199466707143</v>
      </c>
      <c r="AZ58" s="25">
        <f t="shared" si="27"/>
        <v>9.2354535953291865</v>
      </c>
    </row>
    <row r="59" spans="1:58" x14ac:dyDescent="0.25">
      <c r="A59" s="3" t="s">
        <v>468</v>
      </c>
      <c r="B59" s="5">
        <v>25.6142</v>
      </c>
      <c r="C59" s="5">
        <v>5.6554E-2</v>
      </c>
      <c r="D59" s="5">
        <v>21.166399999999999</v>
      </c>
      <c r="E59" s="5">
        <v>27.3001</v>
      </c>
      <c r="F59" s="5">
        <v>0.302008</v>
      </c>
      <c r="G59" s="5">
        <v>13.532400000000001</v>
      </c>
      <c r="H59" s="5">
        <v>0.32331500000000002</v>
      </c>
      <c r="I59" s="5">
        <v>0</v>
      </c>
      <c r="J59" s="5">
        <v>8.9996999999999994E-2</v>
      </c>
      <c r="K59" s="5">
        <v>0</v>
      </c>
      <c r="L59" s="5">
        <v>6.3903000000000001E-2</v>
      </c>
      <c r="M59" s="5">
        <v>-2.8330000000000001E-2</v>
      </c>
      <c r="N59" s="5">
        <v>11.3619</v>
      </c>
      <c r="O59" s="16">
        <v>99.782446999999991</v>
      </c>
      <c r="P59" s="7">
        <f>IF(ISERROR(SEARCH("&lt;",B59)),B59*VLOOKUP(B$2,'Convert lookup'!$A$1:$E$12,5,FALSE),0)</f>
        <v>0.42630082816286313</v>
      </c>
      <c r="Q59" s="7">
        <f>IF(ISERROR(SEARCH("&lt;",C59)),C59*VLOOKUP(C$2,'Convert lookup'!$A$1:$E$12,5,FALSE),0)</f>
        <v>7.0782039279688807E-4</v>
      </c>
      <c r="R59" s="7">
        <f>IF(ISERROR(SEARCH("&lt;",D59)),D59*VLOOKUP(D$2,'Convert lookup'!$A$1:$E$12,5,FALSE),0)</f>
        <v>0.41518505848494647</v>
      </c>
      <c r="S59" s="7">
        <f>IF(ISERROR(SEARCH("&lt;",E59)),E59*VLOOKUP(E$2,'Convert lookup'!$A$1:$E$12,5,FALSE),0)</f>
        <v>0.37997867673258506</v>
      </c>
      <c r="T59" s="7">
        <f>IF(ISERROR(SEARCH("&lt;",F59)),F59*VLOOKUP(F$2,'Convert lookup'!$A$1:$E$12,5,FALSE),0)</f>
        <v>4.2573874994008805E-3</v>
      </c>
      <c r="U59" s="7">
        <f>IF(ISERROR(SEARCH("&lt;",G59)),G59*VLOOKUP(G$2,'Convert lookup'!$A$1:$E$12,5,FALSE),0)</f>
        <v>0.3357549051716438</v>
      </c>
      <c r="V59" s="7">
        <f>IF(ISERROR(SEARCH("&lt;",H59)),H59*VLOOKUP(H$2,'Convert lookup'!$A$1:$E$12,5,FALSE),0)</f>
        <v>5.7653077600687604E-3</v>
      </c>
      <c r="W59" s="7">
        <f>IF(ISERROR(SEARCH("&lt;",I59)),I59*VLOOKUP(I$2,'Convert lookup'!$A$1:$E$12,5,FALSE),0)</f>
        <v>0</v>
      </c>
      <c r="X59" s="7">
        <f>IF(ISERROR(SEARCH("&lt;",J59)),J59*VLOOKUP(J$2,'Convert lookup'!$A$1:$E$12,5,FALSE),0)</f>
        <v>1.9108576427298994E-3</v>
      </c>
      <c r="Y59" s="26">
        <f>IF(ISERROR(SEARCH("&lt;",N59)),N59*VLOOKUP(N$2,'Convert lookup'!$A$1:$E$12,5,FALSE),0)</f>
        <v>1.2613681779830366</v>
      </c>
      <c r="Z59" s="21">
        <f t="shared" si="4"/>
        <v>1.5698608418470348</v>
      </c>
      <c r="AA59" s="7">
        <f t="array" ref="AA59">SUMPRODUCT(P59:X59,TRANSPOSE('Convert lookup'!$F$2:$F$10))</f>
        <v>4.4070131816476064</v>
      </c>
      <c r="AB59" s="23">
        <v>56</v>
      </c>
      <c r="AC59" s="1">
        <f t="shared" si="5"/>
        <v>5.4170127006961284</v>
      </c>
      <c r="AD59" s="1">
        <f t="shared" si="6"/>
        <v>8.9942871425237447E-3</v>
      </c>
      <c r="AE59" s="1">
        <f t="shared" si="7"/>
        <v>5.275764404785515</v>
      </c>
      <c r="AF59" s="1">
        <f t="shared" si="8"/>
        <v>4.8283962447939555</v>
      </c>
      <c r="AG59" s="1">
        <f t="shared" si="9"/>
        <v>5.4098703620694855E-2</v>
      </c>
      <c r="AH59" s="1">
        <f t="shared" si="10"/>
        <v>4.2664439416499844</v>
      </c>
      <c r="AI59" s="1">
        <f t="shared" si="11"/>
        <v>7.3259874943951753E-2</v>
      </c>
      <c r="AJ59" s="1">
        <f t="shared" si="12"/>
        <v>0</v>
      </c>
      <c r="AK59" s="1">
        <f t="shared" si="13"/>
        <v>2.4281304271676431E-2</v>
      </c>
      <c r="AL59" s="30">
        <f t="shared" si="13"/>
        <v>16.02822933709534</v>
      </c>
      <c r="AM59" s="33">
        <f t="shared" si="14"/>
        <v>19.948251461904427</v>
      </c>
      <c r="AN59" s="35">
        <f t="shared" si="15"/>
        <v>2.5739930121613481</v>
      </c>
      <c r="AO59" s="1">
        <f t="shared" si="16"/>
        <v>2.7017713926241669</v>
      </c>
      <c r="AP59" s="25">
        <f t="shared" si="17"/>
        <v>11.850710282688802</v>
      </c>
      <c r="AQ59" s="1">
        <f t="shared" si="18"/>
        <v>5.4260069878386519</v>
      </c>
      <c r="AR59" s="1">
        <f t="shared" si="19"/>
        <v>5.275764404785515</v>
      </c>
      <c r="AS59" s="25">
        <f t="shared" si="20"/>
        <v>9.1489388900646347</v>
      </c>
      <c r="AT59" s="33">
        <f t="shared" si="21"/>
        <v>0.53089401746616582</v>
      </c>
      <c r="AU59" s="13">
        <f t="array" ref="AU59:AW59">MMULT(AQ59:AS59,MMULT(TRANSPOSE(A),MINVERSE(MMULT(A,TRANSPOSE(A)))))</f>
        <v>0.99694998117572187</v>
      </c>
      <c r="AV59" s="13">
        <v>0.27784644960783944</v>
      </c>
      <c r="AW59" s="56">
        <v>4.4144670412817222E-2</v>
      </c>
      <c r="AX59" s="1">
        <f t="shared" si="25"/>
        <v>5.4260069878386519</v>
      </c>
      <c r="AY59" s="35">
        <f t="shared" si="26"/>
        <v>5.275764404785515</v>
      </c>
      <c r="AZ59" s="25">
        <f t="shared" si="27"/>
        <v>9.1489388900646347</v>
      </c>
    </row>
    <row r="60" spans="1:58" x14ac:dyDescent="0.25">
      <c r="A60" s="3" t="s">
        <v>469</v>
      </c>
      <c r="B60" s="5">
        <v>25.765999999999998</v>
      </c>
      <c r="C60" s="5">
        <v>4.3032000000000001E-2</v>
      </c>
      <c r="D60" s="5">
        <v>20.703199999999999</v>
      </c>
      <c r="E60" s="5">
        <v>27.320699999999999</v>
      </c>
      <c r="F60" s="5">
        <v>0.31128099999999997</v>
      </c>
      <c r="G60" s="5">
        <v>13.641299999999999</v>
      </c>
      <c r="H60" s="5">
        <v>0.378689</v>
      </c>
      <c r="I60" s="5">
        <v>0</v>
      </c>
      <c r="J60" s="5">
        <v>2.0288E-2</v>
      </c>
      <c r="K60" s="5">
        <v>0</v>
      </c>
      <c r="L60" s="5">
        <v>0.106195</v>
      </c>
      <c r="M60" s="5">
        <v>-4.496E-2</v>
      </c>
      <c r="N60" s="5">
        <v>11.3538</v>
      </c>
      <c r="O60" s="16">
        <v>99.599524999999971</v>
      </c>
      <c r="P60" s="7">
        <f>IF(ISERROR(SEARCH("&lt;",B60)),B60*VLOOKUP(B$2,'Convert lookup'!$A$1:$E$12,5,FALSE),0)</f>
        <v>0.4288272574761004</v>
      </c>
      <c r="Q60" s="7">
        <f>IF(ISERROR(SEARCH("&lt;",C60)),C60*VLOOKUP(C$2,'Convert lookup'!$A$1:$E$12,5,FALSE),0)</f>
        <v>5.3858130535126944E-4</v>
      </c>
      <c r="R60" s="7">
        <f>IF(ISERROR(SEARCH("&lt;",D60)),D60*VLOOKUP(D$2,'Convert lookup'!$A$1:$E$12,5,FALSE),0)</f>
        <v>0.40609925650207607</v>
      </c>
      <c r="S60" s="7">
        <f>IF(ISERROR(SEARCH("&lt;",E60)),E60*VLOOKUP(E$2,'Convert lookup'!$A$1:$E$12,5,FALSE),0)</f>
        <v>0.38026539951897376</v>
      </c>
      <c r="T60" s="7">
        <f>IF(ISERROR(SEARCH("&lt;",F60)),F60*VLOOKUP(F$2,'Convert lookup'!$A$1:$E$12,5,FALSE),0)</f>
        <v>4.3881083885228388E-3</v>
      </c>
      <c r="U60" s="7">
        <f>IF(ISERROR(SEARCH("&lt;",G60)),G60*VLOOKUP(G$2,'Convert lookup'!$A$1:$E$12,5,FALSE),0)</f>
        <v>0.3384568434215619</v>
      </c>
      <c r="V60" s="7">
        <f>IF(ISERROR(SEARCH("&lt;",H60)),H60*VLOOKUP(H$2,'Convert lookup'!$A$1:$E$12,5,FALSE),0)</f>
        <v>6.7527291661465712E-3</v>
      </c>
      <c r="W60" s="7">
        <f>IF(ISERROR(SEARCH("&lt;",I60)),I60*VLOOKUP(I$2,'Convert lookup'!$A$1:$E$12,5,FALSE),0)</f>
        <v>0</v>
      </c>
      <c r="X60" s="7">
        <f>IF(ISERROR(SEARCH("&lt;",J60)),J60*VLOOKUP(J$2,'Convert lookup'!$A$1:$E$12,5,FALSE),0)</f>
        <v>4.3076413497899048E-4</v>
      </c>
      <c r="Y60" s="26">
        <f>IF(ISERROR(SEARCH("&lt;",N60)),N60*VLOOKUP(N$2,'Convert lookup'!$A$1:$E$12,5,FALSE),0)</f>
        <v>1.2604689373418003</v>
      </c>
      <c r="Z60" s="21">
        <f t="shared" si="4"/>
        <v>1.565758939913712</v>
      </c>
      <c r="AA60" s="7">
        <f t="array" ref="AA60">SUMPRODUCT(P60:X60,TRANSPOSE('Convert lookup'!$F$2:$F$10))</f>
        <v>4.395918049757424</v>
      </c>
      <c r="AB60" s="23">
        <v>56</v>
      </c>
      <c r="AC60" s="1">
        <f t="shared" si="5"/>
        <v>5.462869449985944</v>
      </c>
      <c r="AD60" s="1">
        <f t="shared" si="6"/>
        <v>6.8610362518781286E-3</v>
      </c>
      <c r="AE60" s="1">
        <f t="shared" si="7"/>
        <v>5.1733353776627355</v>
      </c>
      <c r="AF60" s="1">
        <f t="shared" si="8"/>
        <v>4.8442355230524878</v>
      </c>
      <c r="AG60" s="1">
        <f t="shared" si="9"/>
        <v>5.590051201496786E-2</v>
      </c>
      <c r="AH60" s="1">
        <f t="shared" si="10"/>
        <v>4.31163252296147</v>
      </c>
      <c r="AI60" s="1">
        <f t="shared" si="11"/>
        <v>8.6023631246964508E-2</v>
      </c>
      <c r="AJ60" s="1">
        <f t="shared" si="12"/>
        <v>0</v>
      </c>
      <c r="AK60" s="1">
        <f t="shared" si="13"/>
        <v>5.4875435087227377E-3</v>
      </c>
      <c r="AL60" s="30">
        <f t="shared" si="13"/>
        <v>16.057228477004006</v>
      </c>
      <c r="AM60" s="33">
        <f t="shared" si="14"/>
        <v>19.946345596685166</v>
      </c>
      <c r="AN60" s="35">
        <f t="shared" si="15"/>
        <v>2.5302695137621782</v>
      </c>
      <c r="AO60" s="1">
        <f t="shared" si="16"/>
        <v>2.6430658639005573</v>
      </c>
      <c r="AP60" s="25">
        <f t="shared" si="17"/>
        <v>11.854834421929482</v>
      </c>
      <c r="AQ60" s="1">
        <f t="shared" si="18"/>
        <v>5.4697304862378218</v>
      </c>
      <c r="AR60" s="1">
        <f t="shared" si="19"/>
        <v>5.1733353776627355</v>
      </c>
      <c r="AS60" s="25">
        <f t="shared" si="20"/>
        <v>9.2117685580289255</v>
      </c>
      <c r="AT60" s="33">
        <f t="shared" si="21"/>
        <v>0.52908533616989428</v>
      </c>
      <c r="AU60" s="13">
        <f t="array" ref="AU60:AW60">MMULT(AQ60:AS60,MMULT(TRANSPOSE(A),MINVERSE(MMULT(A,TRANSPOSE(A)))))</f>
        <v>0.99682973560709542</v>
      </c>
      <c r="AV60" s="13">
        <v>0.25562396370237528</v>
      </c>
      <c r="AW60" s="56">
        <v>4.0880145106212629E-2</v>
      </c>
      <c r="AX60" s="1">
        <f t="shared" si="25"/>
        <v>5.4697304862378218</v>
      </c>
      <c r="AY60" s="35">
        <f t="shared" si="26"/>
        <v>5.1733353776627355</v>
      </c>
      <c r="AZ60" s="25">
        <f t="shared" si="27"/>
        <v>9.2117685580289255</v>
      </c>
    </row>
    <row r="61" spans="1:58" s="41" customFormat="1" x14ac:dyDescent="0.25">
      <c r="A61" s="41" t="s">
        <v>471</v>
      </c>
      <c r="B61" s="89">
        <v>26.0321</v>
      </c>
      <c r="C61" s="89">
        <v>3.7996000000000002E-2</v>
      </c>
      <c r="D61" s="89">
        <v>20.827100000000002</v>
      </c>
      <c r="E61" s="89">
        <v>26.529</v>
      </c>
      <c r="F61" s="89">
        <v>0.29210399999999997</v>
      </c>
      <c r="G61" s="89">
        <v>13.6371</v>
      </c>
      <c r="H61" s="89">
        <v>0.28651799999999999</v>
      </c>
      <c r="I61" s="89">
        <v>0</v>
      </c>
      <c r="J61" s="89">
        <v>0.150199</v>
      </c>
      <c r="K61" s="89">
        <v>0</v>
      </c>
      <c r="L61" s="89">
        <v>8.5801000000000002E-2</v>
      </c>
      <c r="M61" s="89">
        <v>-3.5560000000000001E-2</v>
      </c>
      <c r="N61" s="89">
        <v>11.4132</v>
      </c>
      <c r="O61" s="16">
        <v>99.255558000000008</v>
      </c>
      <c r="P61" s="90">
        <f>IF(ISERROR(SEARCH("&lt;",B61)),B61*VLOOKUP(B$2,'Convert lookup'!$A$1:$E$12,5,FALSE),0)</f>
        <v>0.43325599818922589</v>
      </c>
      <c r="Q61" s="90">
        <f>IF(ISERROR(SEARCH("&lt;",C61)),C61*VLOOKUP(C$2,'Convert lookup'!$A$1:$E$12,5,FALSE),0)</f>
        <v>4.7555157273951554E-4</v>
      </c>
      <c r="R61" s="90">
        <f>IF(ISERROR(SEARCH("&lt;",D61)),D61*VLOOKUP(D$2,'Convert lookup'!$A$1:$E$12,5,FALSE),0)</f>
        <v>0.40852959084075841</v>
      </c>
      <c r="S61" s="90">
        <f>IF(ISERROR(SEARCH("&lt;",E61)),E61*VLOOKUP(E$2,'Convert lookup'!$A$1:$E$12,5,FALSE),0)</f>
        <v>0.36924605825761625</v>
      </c>
      <c r="T61" s="90">
        <f>IF(ISERROR(SEARCH("&lt;",F61)),F61*VLOOKUP(F$2,'Convert lookup'!$A$1:$E$12,5,FALSE),0)</f>
        <v>4.117771443554458E-3</v>
      </c>
      <c r="U61" s="90">
        <f>IF(ISERROR(SEARCH("&lt;",G61)),G61*VLOOKUP(G$2,'Convert lookup'!$A$1:$E$12,5,FALSE),0)</f>
        <v>0.33835263643671659</v>
      </c>
      <c r="V61" s="90">
        <f>IF(ISERROR(SEARCH("&lt;",H61)),H61*VLOOKUP(H$2,'Convert lookup'!$A$1:$E$12,5,FALSE),0)</f>
        <v>5.109148814003003E-3</v>
      </c>
      <c r="W61" s="90">
        <f>IF(ISERROR(SEARCH("&lt;",I61)),I61*VLOOKUP(I$2,'Convert lookup'!$A$1:$E$12,5,FALSE),0)</f>
        <v>0</v>
      </c>
      <c r="X61" s="90">
        <f>IF(ISERROR(SEARCH("&lt;",J61)),J61*VLOOKUP(J$2,'Convert lookup'!$A$1:$E$12,5,FALSE),0)</f>
        <v>3.1890941595874105E-3</v>
      </c>
      <c r="Y61" s="91">
        <f>IF(ISERROR(SEARCH("&lt;",N61)),N61*VLOOKUP(N$2,'Convert lookup'!$A$1:$E$12,5,FALSE),0)</f>
        <v>1.2670633687108663</v>
      </c>
      <c r="Z61" s="21">
        <f t="shared" si="4"/>
        <v>1.5622758497142015</v>
      </c>
      <c r="AA61" s="90">
        <f t="array" ref="AA61">SUMPRODUCT(P61:X61,TRANSPOSE('Convert lookup'!$F$2:$F$10))</f>
        <v>4.3973552956335054</v>
      </c>
      <c r="AB61" s="23">
        <v>56</v>
      </c>
      <c r="AC61" s="35">
        <f t="shared" si="5"/>
        <v>5.5174836390156399</v>
      </c>
      <c r="AD61" s="35">
        <f t="shared" si="6"/>
        <v>6.0561147060045079E-3</v>
      </c>
      <c r="AE61" s="35">
        <f t="shared" si="7"/>
        <v>5.2025946390548823</v>
      </c>
      <c r="AF61" s="35">
        <f t="shared" si="8"/>
        <v>4.7023217075407064</v>
      </c>
      <c r="AG61" s="35">
        <f t="shared" si="9"/>
        <v>5.2439519969656886E-2</v>
      </c>
      <c r="AH61" s="35">
        <f t="shared" si="10"/>
        <v>4.3088962266185087</v>
      </c>
      <c r="AI61" s="35">
        <f t="shared" si="11"/>
        <v>6.5064638708696693E-2</v>
      </c>
      <c r="AJ61" s="35">
        <f t="shared" si="12"/>
        <v>0</v>
      </c>
      <c r="AK61" s="35">
        <f t="shared" ref="AK61" si="28">X61*$AB61/$AA61</f>
        <v>4.0612882273631822E-2</v>
      </c>
      <c r="AL61" s="30">
        <f t="shared" ref="AL61" si="29">Y61*$AB61/$AA61</f>
        <v>16.135959884402812</v>
      </c>
      <c r="AM61" s="33">
        <f t="shared" si="14"/>
        <v>19.895469367887728</v>
      </c>
      <c r="AN61" s="35">
        <f t="shared" si="15"/>
        <v>2.4764602462783554</v>
      </c>
      <c r="AO61" s="35">
        <f t="shared" si="16"/>
        <v>2.7261343927765269</v>
      </c>
      <c r="AP61" s="25">
        <f t="shared" si="17"/>
        <v>11.789791846905398</v>
      </c>
      <c r="AQ61" s="90">
        <f t="shared" si="18"/>
        <v>5.5235397537216446</v>
      </c>
      <c r="AR61" s="35">
        <f t="shared" si="19"/>
        <v>5.2025946390548823</v>
      </c>
      <c r="AS61" s="25">
        <f t="shared" si="20"/>
        <v>9.0636574541288724</v>
      </c>
      <c r="AT61" s="74">
        <f t="shared" si="21"/>
        <v>0.52182976173680262</v>
      </c>
      <c r="AU61" s="92">
        <f t="array" ref="AU61:AW61">MMULT(AQ61:AS61,MMULT(TRANSPOSE(A),MINVERSE(MMULT(A,TRANSPOSE(A)))))</f>
        <v>0.99695103286266029</v>
      </c>
      <c r="AV61" s="92">
        <v>0.22908322172715812</v>
      </c>
      <c r="AW61" s="56">
        <v>7.4614405173901943E-2</v>
      </c>
      <c r="AX61" s="35">
        <f t="shared" ref="AX61" si="30">AQ61</f>
        <v>5.5235397537216446</v>
      </c>
      <c r="AY61" s="35">
        <f t="shared" ref="AY61" si="31">AR61</f>
        <v>5.2025946390548823</v>
      </c>
      <c r="AZ61" s="25">
        <f t="shared" ref="AZ61" si="32">AS61</f>
        <v>9.0636574541288724</v>
      </c>
      <c r="BC61" s="43"/>
      <c r="BF61" s="43"/>
    </row>
    <row r="62" spans="1:58" s="96" customFormat="1" x14ac:dyDescent="0.25">
      <c r="A62" s="93" t="s">
        <v>470</v>
      </c>
      <c r="B62" s="98">
        <v>25.616900000000001</v>
      </c>
      <c r="C62" s="98">
        <v>5.2371000000000001E-2</v>
      </c>
      <c r="D62" s="98">
        <v>20.747399999999999</v>
      </c>
      <c r="E62" s="98">
        <v>27.4359</v>
      </c>
      <c r="F62" s="98">
        <v>0.32297999999999999</v>
      </c>
      <c r="G62" s="98">
        <v>13.625</v>
      </c>
      <c r="H62" s="98">
        <v>0.18126600000000001</v>
      </c>
      <c r="I62" s="98">
        <v>0</v>
      </c>
      <c r="J62" s="98">
        <v>0</v>
      </c>
      <c r="K62" s="98">
        <v>0</v>
      </c>
      <c r="L62" s="98">
        <v>8.3019999999999997E-2</v>
      </c>
      <c r="M62" s="98">
        <v>-3.474E-2</v>
      </c>
      <c r="N62" s="98">
        <v>11.3573</v>
      </c>
      <c r="O62" s="99">
        <v>99.387396999999993</v>
      </c>
      <c r="P62" s="100">
        <f>IF(ISERROR(SEARCH("&lt;",B62)),B62*VLOOKUP(B$2,'Convert lookup'!$A$1:$E$12,5,FALSE),0)</f>
        <v>0.4263457646526243</v>
      </c>
      <c r="Q62" s="100">
        <f>IF(ISERROR(SEARCH("&lt;",C62)),C62*VLOOKUP(C$2,'Convert lookup'!$A$1:$E$12,5,FALSE),0)</f>
        <v>6.5546666533164454E-4</v>
      </c>
      <c r="R62" s="100">
        <f>IF(ISERROR(SEARCH("&lt;",D62)),D62*VLOOKUP(D$2,'Convert lookup'!$A$1:$E$12,5,FALSE),0)</f>
        <v>0.40696625228714273</v>
      </c>
      <c r="S62" s="100">
        <f>IF(ISERROR(SEARCH("&lt;",E62)),E62*VLOOKUP(E$2,'Convert lookup'!$A$1:$E$12,5,FALSE),0)</f>
        <v>0.38186882014965257</v>
      </c>
      <c r="T62" s="100">
        <f>IF(ISERROR(SEARCH("&lt;",F62)),F62*VLOOKUP(F$2,'Convert lookup'!$A$1:$E$12,5,FALSE),0)</f>
        <v>4.5530284447978077E-3</v>
      </c>
      <c r="U62" s="100">
        <f>IF(ISERROR(SEARCH("&lt;",G62)),G62*VLOOKUP(G$2,'Convert lookup'!$A$1:$E$12,5,FALSE),0)</f>
        <v>0.33805242107561456</v>
      </c>
      <c r="V62" s="100">
        <f>IF(ISERROR(SEARCH("&lt;",H62)),H62*VLOOKUP(H$2,'Convert lookup'!$A$1:$E$12,5,FALSE),0)</f>
        <v>3.2323099034583113E-3</v>
      </c>
      <c r="W62" s="100">
        <f>IF(ISERROR(SEARCH("&lt;",I62)),I62*VLOOKUP(I$2,'Convert lookup'!$A$1:$E$12,5,FALSE),0)</f>
        <v>0</v>
      </c>
      <c r="X62" s="100">
        <f>IF(ISERROR(SEARCH("&lt;",J62)),J62*VLOOKUP(J$2,'Convert lookup'!$A$1:$E$12,5,FALSE),0)</f>
        <v>0</v>
      </c>
      <c r="Y62" s="100">
        <f>IF(ISERROR(SEARCH("&lt;",N62)),N62*VLOOKUP(N$2,'Convert lookup'!$A$1:$E$12,5,FALSE),0)</f>
        <v>1.260857498112705</v>
      </c>
      <c r="Z62" s="101">
        <f t="shared" ref="Z62" si="33">SUM(P62:X62)</f>
        <v>1.5616740631786221</v>
      </c>
      <c r="AA62" s="100">
        <f t="array" ref="AA62">SUMPRODUCT(P62:X62,TRANSPOSE('Convert lookup'!$F$2:$F$10))</f>
        <v>4.384316841280298</v>
      </c>
      <c r="AB62" s="102">
        <v>56</v>
      </c>
      <c r="AC62" s="103">
        <f t="shared" ref="AC62" si="34">P62*$AB62/$AA62</f>
        <v>5.4456289736521262</v>
      </c>
      <c r="AD62" s="103">
        <f t="shared" ref="AD62" si="35">Q62*$AB62/$AA62</f>
        <v>8.3721443014718924E-3</v>
      </c>
      <c r="AE62" s="103">
        <f t="shared" ref="AE62" si="36">R62*$AB62/$AA62</f>
        <v>5.1980983476150593</v>
      </c>
      <c r="AF62" s="103">
        <f t="shared" ref="AF62" si="37">S62*$AB62/$AA62</f>
        <v>4.8775338787184568</v>
      </c>
      <c r="AG62" s="103">
        <f t="shared" ref="AG62" si="38">T62*$AB62/$AA62</f>
        <v>5.8154919486663188E-2</v>
      </c>
      <c r="AH62" s="103">
        <f t="shared" ref="AH62" si="39">U62*$AB62/$AA62</f>
        <v>4.3178757981155043</v>
      </c>
      <c r="AI62" s="103">
        <f t="shared" ref="AI62" si="40">V62*$AB62/$AA62</f>
        <v>4.1285646349593544E-2</v>
      </c>
      <c r="AJ62" s="103">
        <f t="shared" ref="AJ62" si="41">W62*$AB62/$AA62</f>
        <v>0</v>
      </c>
      <c r="AK62" s="103">
        <f t="shared" ref="AK62" si="42">X62*$AB62/$AA62</f>
        <v>0</v>
      </c>
      <c r="AL62" s="104">
        <f t="shared" ref="AL62" si="43">Y62*$AB62/$AA62</f>
        <v>16.10468003350157</v>
      </c>
      <c r="AM62" s="105">
        <f t="shared" ref="AM62" si="44">SUM(AC62:AK62)</f>
        <v>19.946949708238872</v>
      </c>
      <c r="AN62" s="103">
        <f t="shared" ref="AN62" si="45">8-SUM(AC62:AD62)</f>
        <v>2.5459988820464021</v>
      </c>
      <c r="AO62" s="103">
        <f t="shared" ref="AO62" si="46">AE62-AN62</f>
        <v>2.6520994655686572</v>
      </c>
      <c r="AP62" s="104">
        <f t="shared" ref="AP62" si="47">AO62+SUM(AF62:AH62)</f>
        <v>11.905664061889281</v>
      </c>
      <c r="AQ62" s="100">
        <f t="shared" ref="AQ62" si="48">AC62+AD62</f>
        <v>5.4540011179535979</v>
      </c>
      <c r="AR62" s="100">
        <f t="shared" ref="AR62" si="49">AE62</f>
        <v>5.1980983476150593</v>
      </c>
      <c r="AS62" s="101">
        <f t="shared" ref="AS62" si="50">SUM(AF62:AH62)</f>
        <v>9.2535645963206239</v>
      </c>
      <c r="AT62" s="107">
        <f t="shared" ref="AT62" si="51">AF62/SUM(AF62,AH62)</f>
        <v>0.53043138371599152</v>
      </c>
      <c r="AU62" s="108">
        <f t="array" ref="AU62:AW62">MMULT(AQ62:AS62,MMULT(TRANSPOSE(A),MINVERSE(MMULT(A,TRANSPOSE(A)))))</f>
        <v>0.99852551263037181</v>
      </c>
      <c r="AV62" s="108">
        <v>0.26857597891431606</v>
      </c>
      <c r="AW62" s="106">
        <v>3.2423095359076504E-2</v>
      </c>
      <c r="AX62" s="103">
        <f t="shared" ref="AX62" si="52">AQ62</f>
        <v>5.4540011179535979</v>
      </c>
      <c r="AY62" s="103">
        <f t="shared" ref="AY62" si="53">AR62</f>
        <v>5.1980983476150593</v>
      </c>
      <c r="AZ62" s="104">
        <f t="shared" ref="AZ62" si="54">AS62</f>
        <v>9.2535645963206239</v>
      </c>
      <c r="BC62" s="97"/>
      <c r="BF62" s="97"/>
    </row>
    <row r="63" spans="1:58" s="96" customFormat="1" x14ac:dyDescent="0.25">
      <c r="A63" s="3"/>
      <c r="B63" s="5"/>
      <c r="C63" s="5"/>
      <c r="D63" s="5"/>
      <c r="E63" s="5"/>
      <c r="F63" s="5"/>
      <c r="G63" s="5"/>
      <c r="H63" s="5"/>
      <c r="I63" s="5"/>
      <c r="J63" s="5"/>
      <c r="K63" s="5"/>
      <c r="L63" s="5"/>
      <c r="M63" s="5"/>
      <c r="N63" s="5"/>
      <c r="O63" s="16"/>
      <c r="P63" s="7"/>
      <c r="Q63" s="7"/>
      <c r="R63" s="7"/>
      <c r="S63" s="7"/>
      <c r="T63" s="7"/>
      <c r="U63" s="7"/>
      <c r="V63" s="7"/>
      <c r="W63" s="7"/>
      <c r="X63" s="7"/>
      <c r="Y63" s="26"/>
      <c r="Z63" s="21"/>
      <c r="AA63" s="7"/>
      <c r="AB63" s="23"/>
      <c r="AC63" s="1"/>
      <c r="AD63" s="1"/>
      <c r="AE63" s="1"/>
      <c r="AF63" s="1"/>
      <c r="AG63" s="1"/>
      <c r="AH63" s="1"/>
      <c r="AI63" s="1"/>
      <c r="AJ63" s="1"/>
      <c r="AK63" s="1"/>
      <c r="AL63" s="30"/>
      <c r="AM63" s="33"/>
      <c r="AN63" s="35"/>
      <c r="AO63" s="3"/>
      <c r="AP63" s="43"/>
      <c r="AQ63" s="3"/>
      <c r="AR63" s="3"/>
      <c r="AS63" s="43"/>
      <c r="AT63" s="71"/>
      <c r="AU63" s="13"/>
      <c r="AV63" s="13"/>
      <c r="AW63" s="56"/>
      <c r="AX63" s="3"/>
      <c r="AY63" s="35"/>
      <c r="AZ63" s="43"/>
      <c r="BC63" s="97"/>
      <c r="BF63" s="97"/>
    </row>
    <row r="64" spans="1:58" s="94" customFormat="1" x14ac:dyDescent="0.25">
      <c r="A64" s="3"/>
      <c r="B64" s="5"/>
      <c r="C64" s="5"/>
      <c r="D64" s="5"/>
      <c r="E64" s="5"/>
      <c r="F64" s="5"/>
      <c r="G64" s="5"/>
      <c r="H64" s="5"/>
      <c r="I64" s="5"/>
      <c r="J64" s="5"/>
      <c r="K64" s="5"/>
      <c r="L64" s="5"/>
      <c r="M64" s="5"/>
      <c r="N64" s="5"/>
      <c r="O64" s="16"/>
      <c r="P64" s="7"/>
      <c r="Q64" s="7"/>
      <c r="R64" s="7"/>
      <c r="S64" s="7"/>
      <c r="T64" s="7"/>
      <c r="U64" s="7"/>
      <c r="V64" s="7"/>
      <c r="W64" s="7"/>
      <c r="X64" s="7"/>
      <c r="Y64" s="26"/>
      <c r="Z64" s="21"/>
      <c r="AA64" s="7"/>
      <c r="AB64" s="23"/>
      <c r="AC64" s="1"/>
      <c r="AD64" s="1"/>
      <c r="AE64" s="1"/>
      <c r="AF64" s="1"/>
      <c r="AG64" s="1"/>
      <c r="AH64" s="1"/>
      <c r="AI64" s="1"/>
      <c r="AJ64" s="1"/>
      <c r="AK64" s="1"/>
      <c r="AL64" s="30"/>
      <c r="AM64" s="33"/>
      <c r="AN64" s="35"/>
      <c r="AO64" s="3"/>
      <c r="AP64" s="43"/>
      <c r="AQ64" s="3"/>
      <c r="AR64" s="3"/>
      <c r="AS64" s="43"/>
      <c r="AT64" s="71"/>
      <c r="AU64" s="13"/>
      <c r="AV64" s="13"/>
      <c r="AW64" s="56"/>
      <c r="AX64" s="3"/>
      <c r="AY64" s="35"/>
      <c r="AZ64" s="43"/>
      <c r="BC64" s="95"/>
      <c r="BF64" s="95"/>
    </row>
    <row r="69" spans="1:58" s="94" customFormat="1" x14ac:dyDescent="0.25">
      <c r="A69" s="3"/>
      <c r="B69" s="5"/>
      <c r="C69" s="5"/>
      <c r="D69" s="5"/>
      <c r="E69" s="5"/>
      <c r="F69" s="5"/>
      <c r="G69" s="5"/>
      <c r="H69" s="5"/>
      <c r="I69" s="5"/>
      <c r="J69" s="5"/>
      <c r="K69" s="5"/>
      <c r="L69" s="5"/>
      <c r="M69" s="5"/>
      <c r="N69" s="5"/>
      <c r="O69" s="16"/>
      <c r="P69" s="7"/>
      <c r="Q69" s="7"/>
      <c r="R69" s="7"/>
      <c r="S69" s="7"/>
      <c r="T69" s="7"/>
      <c r="U69" s="7"/>
      <c r="V69" s="7"/>
      <c r="W69" s="7"/>
      <c r="X69" s="7"/>
      <c r="Y69" s="26"/>
      <c r="Z69" s="21"/>
      <c r="AA69" s="7"/>
      <c r="AB69" s="23"/>
      <c r="AC69" s="1"/>
      <c r="AD69" s="1"/>
      <c r="AE69" s="1"/>
      <c r="AF69" s="1"/>
      <c r="AG69" s="1"/>
      <c r="AH69" s="1"/>
      <c r="AI69" s="1"/>
      <c r="AJ69" s="1"/>
      <c r="AK69" s="1"/>
      <c r="AL69" s="30"/>
      <c r="AM69" s="33"/>
      <c r="AN69" s="35"/>
      <c r="AO69" s="3"/>
      <c r="AP69" s="43"/>
      <c r="AQ69" s="3"/>
      <c r="AR69" s="3"/>
      <c r="AS69" s="43"/>
      <c r="AT69" s="71"/>
      <c r="AU69" s="13"/>
      <c r="AV69" s="13"/>
      <c r="AW69" s="56"/>
      <c r="AX69" s="3"/>
      <c r="AY69" s="35"/>
      <c r="AZ69" s="43"/>
      <c r="BC69" s="95"/>
      <c r="BF69" s="95"/>
    </row>
    <row r="70" spans="1:58" s="94" customFormat="1" x14ac:dyDescent="0.25">
      <c r="A70" s="3"/>
      <c r="B70" s="5"/>
      <c r="C70" s="5"/>
      <c r="D70" s="5"/>
      <c r="E70" s="5"/>
      <c r="F70" s="5"/>
      <c r="G70" s="5"/>
      <c r="H70" s="5"/>
      <c r="I70" s="5"/>
      <c r="J70" s="5"/>
      <c r="K70" s="5"/>
      <c r="L70" s="5"/>
      <c r="M70" s="5"/>
      <c r="N70" s="5"/>
      <c r="O70" s="16"/>
      <c r="P70" s="7"/>
      <c r="Q70" s="7"/>
      <c r="R70" s="7"/>
      <c r="S70" s="7"/>
      <c r="T70" s="7"/>
      <c r="U70" s="7"/>
      <c r="V70" s="7"/>
      <c r="W70" s="7"/>
      <c r="X70" s="7"/>
      <c r="Y70" s="26"/>
      <c r="Z70" s="21"/>
      <c r="AA70" s="7"/>
      <c r="AB70" s="23"/>
      <c r="AC70" s="1"/>
      <c r="AD70" s="1"/>
      <c r="AE70" s="1"/>
      <c r="AF70" s="1"/>
      <c r="AG70" s="1"/>
      <c r="AH70" s="1"/>
      <c r="AI70" s="1"/>
      <c r="AJ70" s="1"/>
      <c r="AK70" s="1"/>
      <c r="AL70" s="30"/>
      <c r="AM70" s="33"/>
      <c r="AN70" s="35"/>
      <c r="AO70" s="3"/>
      <c r="AP70" s="43"/>
      <c r="AQ70" s="3"/>
      <c r="AR70" s="3"/>
      <c r="AS70" s="43"/>
      <c r="AT70" s="71"/>
      <c r="AU70" s="13"/>
      <c r="AV70" s="13"/>
      <c r="AW70" s="56"/>
      <c r="AX70" s="3"/>
      <c r="AY70" s="35"/>
      <c r="AZ70" s="43"/>
      <c r="BC70" s="95"/>
      <c r="BF70" s="95"/>
    </row>
  </sheetData>
  <sortState xmlns:xlrd2="http://schemas.microsoft.com/office/spreadsheetml/2017/richdata2" ref="BE3:BE17">
    <sortCondition ref="BE3"/>
  </sortState>
  <mergeCells count="1">
    <mergeCell ref="B1:O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BE930-6E23-4AE0-807E-569B2D9B6EDA}">
  <dimension ref="A1:F12"/>
  <sheetViews>
    <sheetView workbookViewId="0"/>
  </sheetViews>
  <sheetFormatPr defaultRowHeight="15" x14ac:dyDescent="0.25"/>
  <cols>
    <col min="1" max="1" width="9.140625" style="51"/>
    <col min="2" max="2" width="9.5703125" style="51" bestFit="1" customWidth="1"/>
    <col min="3" max="3" width="16.5703125" style="53" bestFit="1" customWidth="1"/>
    <col min="4" max="4" width="12.85546875" style="53" customWidth="1"/>
    <col min="5" max="5" width="13.28515625" style="51" bestFit="1" customWidth="1"/>
    <col min="6" max="6" width="18.140625" style="53" bestFit="1" customWidth="1"/>
    <col min="7" max="16384" width="9.140625" style="51"/>
  </cols>
  <sheetData>
    <row r="1" spans="1:6" ht="15" customHeight="1" x14ac:dyDescent="0.25">
      <c r="A1" s="51" t="s">
        <v>350</v>
      </c>
      <c r="B1" s="51" t="s">
        <v>351</v>
      </c>
      <c r="C1" s="53" t="s">
        <v>387</v>
      </c>
      <c r="D1" s="53" t="s">
        <v>355</v>
      </c>
      <c r="E1" s="51" t="s">
        <v>388</v>
      </c>
      <c r="F1" s="53" t="s">
        <v>390</v>
      </c>
    </row>
    <row r="2" spans="1:6" ht="15" customHeight="1" x14ac:dyDescent="0.25">
      <c r="A2" s="51" t="s">
        <v>363</v>
      </c>
      <c r="B2" s="51">
        <v>60.084800000000001</v>
      </c>
      <c r="C2" s="53">
        <v>1</v>
      </c>
      <c r="D2" s="54" t="s">
        <v>332</v>
      </c>
      <c r="E2" s="51">
        <f>C2/B2</f>
        <v>1.6643144355976885E-2</v>
      </c>
      <c r="F2" s="53">
        <v>4</v>
      </c>
    </row>
    <row r="3" spans="1:6" ht="15" customHeight="1" x14ac:dyDescent="0.25">
      <c r="A3" s="51" t="s">
        <v>364</v>
      </c>
      <c r="B3" s="51">
        <v>79.898799999999994</v>
      </c>
      <c r="C3" s="53">
        <v>1</v>
      </c>
      <c r="D3" s="54" t="s">
        <v>333</v>
      </c>
      <c r="E3" s="51">
        <f t="shared" ref="E3:E12" si="0">C3/B3</f>
        <v>1.2515832528148108E-2</v>
      </c>
      <c r="F3" s="53">
        <v>4</v>
      </c>
    </row>
    <row r="4" spans="1:6" ht="15" customHeight="1" x14ac:dyDescent="0.25">
      <c r="A4" s="15" t="s">
        <v>358</v>
      </c>
      <c r="B4" s="15">
        <v>101.96128</v>
      </c>
      <c r="C4" s="55">
        <v>2</v>
      </c>
      <c r="D4" s="55" t="s">
        <v>334</v>
      </c>
      <c r="E4" s="51">
        <f t="shared" si="0"/>
        <v>1.9615289254901469E-2</v>
      </c>
      <c r="F4" s="53">
        <v>3</v>
      </c>
    </row>
    <row r="5" spans="1:6" ht="15" customHeight="1" x14ac:dyDescent="0.25">
      <c r="A5" s="15" t="s">
        <v>18</v>
      </c>
      <c r="B5" s="15">
        <v>71.846400000000003</v>
      </c>
      <c r="C5" s="55">
        <v>1</v>
      </c>
      <c r="D5" s="55" t="s">
        <v>335</v>
      </c>
      <c r="E5" s="51">
        <f t="shared" si="0"/>
        <v>1.3918581863531088E-2</v>
      </c>
      <c r="F5" s="53">
        <v>2</v>
      </c>
    </row>
    <row r="6" spans="1:6" ht="15" customHeight="1" x14ac:dyDescent="0.25">
      <c r="A6" s="15" t="s">
        <v>19</v>
      </c>
      <c r="B6" s="15">
        <v>70.937399999999997</v>
      </c>
      <c r="C6" s="55">
        <v>1</v>
      </c>
      <c r="D6" s="55" t="s">
        <v>336</v>
      </c>
      <c r="E6" s="51">
        <f t="shared" si="0"/>
        <v>1.4096936171892402E-2</v>
      </c>
      <c r="F6" s="53">
        <v>2</v>
      </c>
    </row>
    <row r="7" spans="1:6" ht="15" customHeight="1" x14ac:dyDescent="0.25">
      <c r="A7" s="15" t="s">
        <v>20</v>
      </c>
      <c r="B7" s="15">
        <v>40.304400000000001</v>
      </c>
      <c r="C7" s="55">
        <v>1</v>
      </c>
      <c r="D7" s="55" t="s">
        <v>337</v>
      </c>
      <c r="E7" s="51">
        <f t="shared" si="0"/>
        <v>2.4811186867935014E-2</v>
      </c>
      <c r="F7" s="53">
        <v>2</v>
      </c>
    </row>
    <row r="8" spans="1:6" ht="15" customHeight="1" x14ac:dyDescent="0.25">
      <c r="A8" s="15" t="s">
        <v>21</v>
      </c>
      <c r="B8" s="15">
        <v>56.0794</v>
      </c>
      <c r="C8" s="55">
        <v>1</v>
      </c>
      <c r="D8" s="55" t="s">
        <v>338</v>
      </c>
      <c r="E8" s="51">
        <f t="shared" si="0"/>
        <v>1.783185982731627E-2</v>
      </c>
      <c r="F8" s="53">
        <v>2</v>
      </c>
    </row>
    <row r="9" spans="1:6" ht="15" customHeight="1" x14ac:dyDescent="0.25">
      <c r="A9" s="51" t="s">
        <v>362</v>
      </c>
      <c r="B9" s="51">
        <v>61.978940000000001</v>
      </c>
      <c r="C9" s="53">
        <v>2</v>
      </c>
      <c r="D9" s="54" t="s">
        <v>339</v>
      </c>
      <c r="E9" s="51">
        <f t="shared" si="0"/>
        <v>3.2269025575461602E-2</v>
      </c>
      <c r="F9" s="53">
        <v>1</v>
      </c>
    </row>
    <row r="10" spans="1:6" ht="15" customHeight="1" x14ac:dyDescent="0.25">
      <c r="A10" s="15" t="s">
        <v>359</v>
      </c>
      <c r="B10" s="15">
        <v>94.195400000000006</v>
      </c>
      <c r="C10" s="55">
        <v>2</v>
      </c>
      <c r="D10" s="55" t="s">
        <v>340</v>
      </c>
      <c r="E10" s="51">
        <f t="shared" si="0"/>
        <v>2.1232459334532258E-2</v>
      </c>
      <c r="F10" s="53">
        <v>1</v>
      </c>
    </row>
    <row r="11" spans="1:6" ht="15" customHeight="1" x14ac:dyDescent="0.25">
      <c r="A11" s="15" t="s">
        <v>360</v>
      </c>
      <c r="B11" s="15">
        <v>44.009799999999998</v>
      </c>
      <c r="C11" s="55">
        <v>1</v>
      </c>
      <c r="D11" s="55" t="s">
        <v>354</v>
      </c>
      <c r="E11" s="51">
        <f t="shared" si="0"/>
        <v>2.2722211870992371E-2</v>
      </c>
      <c r="F11" s="53">
        <v>4</v>
      </c>
    </row>
    <row r="12" spans="1:6" ht="15" customHeight="1" x14ac:dyDescent="0.25">
      <c r="A12" s="15" t="s">
        <v>361</v>
      </c>
      <c r="B12" s="15">
        <v>18.0152</v>
      </c>
      <c r="C12" s="55">
        <v>2</v>
      </c>
      <c r="D12" s="55" t="s">
        <v>352</v>
      </c>
      <c r="E12" s="51">
        <f t="shared" si="0"/>
        <v>0.11101736311559128</v>
      </c>
      <c r="F12" s="53">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2B1B4-BC44-4C31-92A1-448B957CBAA9}">
  <dimension ref="A1:W108"/>
  <sheetViews>
    <sheetView showGridLines="0" zoomScaleNormal="100" workbookViewId="0"/>
  </sheetViews>
  <sheetFormatPr defaultRowHeight="15" x14ac:dyDescent="0.25"/>
  <cols>
    <col min="1" max="1" width="12.140625" customWidth="1"/>
    <col min="10" max="10" width="9.140625" customWidth="1"/>
    <col min="12" max="12" width="14.7109375" bestFit="1" customWidth="1"/>
    <col min="13" max="13" width="8.42578125" bestFit="1" customWidth="1"/>
    <col min="14" max="14" width="7.85546875" bestFit="1" customWidth="1"/>
    <col min="15" max="15" width="14.7109375" bestFit="1" customWidth="1"/>
    <col min="20" max="20" width="10.140625" bestFit="1" customWidth="1"/>
    <col min="22" max="22" width="9.140625" style="1"/>
  </cols>
  <sheetData>
    <row r="1" spans="1:23" s="3" customFormat="1" x14ac:dyDescent="0.25">
      <c r="B1" s="3">
        <v>4</v>
      </c>
      <c r="C1" s="3">
        <v>4</v>
      </c>
      <c r="D1" s="3">
        <v>3</v>
      </c>
      <c r="E1" s="3">
        <v>2</v>
      </c>
      <c r="F1" s="3">
        <v>2</v>
      </c>
      <c r="G1" s="3">
        <v>2</v>
      </c>
      <c r="H1" s="3">
        <v>2</v>
      </c>
      <c r="I1" s="3">
        <v>1</v>
      </c>
      <c r="J1" s="3">
        <v>1</v>
      </c>
      <c r="V1" s="1"/>
    </row>
    <row r="2" spans="1:23" x14ac:dyDescent="0.25">
      <c r="B2" s="18" t="s">
        <v>332</v>
      </c>
      <c r="C2" s="18" t="s">
        <v>333</v>
      </c>
      <c r="D2" s="18" t="s">
        <v>334</v>
      </c>
      <c r="E2" s="18" t="s">
        <v>335</v>
      </c>
      <c r="F2" s="18" t="s">
        <v>336</v>
      </c>
      <c r="G2" s="18" t="s">
        <v>337</v>
      </c>
      <c r="H2" s="18" t="s">
        <v>338</v>
      </c>
      <c r="I2" s="18" t="s">
        <v>339</v>
      </c>
      <c r="J2" s="18" t="s">
        <v>340</v>
      </c>
      <c r="L2" s="41" t="str">
        <f>O3</f>
        <v>Clinochlore</v>
      </c>
      <c r="M2" s="41" t="str">
        <f>O4</f>
        <v>Tsch</v>
      </c>
      <c r="N2" t="str">
        <f>O5</f>
        <v>DT</v>
      </c>
      <c r="P2" s="49" t="s">
        <v>332</v>
      </c>
      <c r="Q2" s="49" t="s">
        <v>334</v>
      </c>
      <c r="R2" s="44" t="s">
        <v>395</v>
      </c>
      <c r="S2" s="65"/>
      <c r="V2" s="1" t="s">
        <v>391</v>
      </c>
    </row>
    <row r="3" spans="1:23" s="3" customFormat="1" x14ac:dyDescent="0.25">
      <c r="A3" s="11" t="s">
        <v>372</v>
      </c>
      <c r="B3" s="34"/>
      <c r="C3" s="34"/>
      <c r="D3" s="34"/>
      <c r="E3" s="34"/>
      <c r="F3" s="34"/>
      <c r="G3" s="34"/>
      <c r="H3" s="34"/>
      <c r="I3" s="34"/>
      <c r="J3" s="34"/>
      <c r="L3" s="66">
        <f t="array" ref="L3:N3">MMULT(TRANSPOSE(U3:U5),MMULT(TRANSPOSE(A),MINVERSE(MMULT(A,TRANSPOSE(A)))))</f>
        <v>1.0000000000000002</v>
      </c>
      <c r="M3" s="67">
        <v>0.16645022987669111</v>
      </c>
      <c r="N3" s="68">
        <v>1.3478969347702652E-2</v>
      </c>
      <c r="O3" s="3" t="s">
        <v>367</v>
      </c>
      <c r="P3" s="46">
        <v>6</v>
      </c>
      <c r="Q3" s="47">
        <v>4</v>
      </c>
      <c r="R3" s="48">
        <v>10</v>
      </c>
      <c r="T3" s="49" t="str">
        <f>P2</f>
        <v>Si</v>
      </c>
      <c r="U3" s="50">
        <v>5.6670995402466176</v>
      </c>
      <c r="V3" s="50">
        <f t="array" ref="V3:V5">U3:U5-TRANSPOSE(MMULT(L3:N3,A))</f>
        <v>0</v>
      </c>
    </row>
    <row r="4" spans="1:23" x14ac:dyDescent="0.25">
      <c r="A4" t="s">
        <v>365</v>
      </c>
      <c r="B4" s="36">
        <v>6</v>
      </c>
      <c r="C4" s="37"/>
      <c r="D4" s="37">
        <v>6</v>
      </c>
      <c r="E4" s="37"/>
      <c r="F4" s="37"/>
      <c r="G4" s="37"/>
      <c r="H4" s="37"/>
      <c r="I4" s="37"/>
      <c r="J4" s="38">
        <v>2</v>
      </c>
      <c r="O4" s="3" t="s">
        <v>376</v>
      </c>
      <c r="P4" s="62">
        <v>-2</v>
      </c>
      <c r="Q4" s="61">
        <v>4</v>
      </c>
      <c r="R4" s="63">
        <v>-2</v>
      </c>
      <c r="T4" s="49" t="str">
        <f>Q2</f>
        <v>Al</v>
      </c>
      <c r="U4" s="31">
        <v>4.7197167968975764</v>
      </c>
      <c r="V4" s="31">
        <v>0</v>
      </c>
    </row>
    <row r="5" spans="1:23" x14ac:dyDescent="0.25">
      <c r="A5" t="s">
        <v>366</v>
      </c>
      <c r="B5" s="39">
        <v>8</v>
      </c>
      <c r="C5" s="17"/>
      <c r="D5" s="17">
        <v>2</v>
      </c>
      <c r="E5" s="17">
        <v>2</v>
      </c>
      <c r="F5" s="17"/>
      <c r="G5" s="17"/>
      <c r="H5" s="17"/>
      <c r="I5" s="17"/>
      <c r="J5" s="40">
        <v>2</v>
      </c>
      <c r="O5" s="3" t="s">
        <v>401</v>
      </c>
      <c r="P5" s="64">
        <v>0</v>
      </c>
      <c r="Q5" s="44">
        <v>4</v>
      </c>
      <c r="R5" s="45">
        <v>-6</v>
      </c>
      <c r="T5" s="49" t="str">
        <f>R2</f>
        <v>FeMg</v>
      </c>
      <c r="U5" s="32">
        <v>9.5862257241603999</v>
      </c>
      <c r="V5" s="32">
        <v>0</v>
      </c>
    </row>
    <row r="6" spans="1:23" s="3" customFormat="1" ht="17.25" x14ac:dyDescent="0.25">
      <c r="V6" s="69">
        <f>V3^2+V4^2+V5^2</f>
        <v>0</v>
      </c>
      <c r="W6" s="3" t="s">
        <v>392</v>
      </c>
    </row>
    <row r="7" spans="1:23" s="3" customFormat="1" ht="17.25" x14ac:dyDescent="0.25">
      <c r="A7" s="11" t="s">
        <v>372</v>
      </c>
      <c r="B7"/>
      <c r="C7"/>
      <c r="D7"/>
      <c r="E7"/>
      <c r="F7"/>
      <c r="G7"/>
      <c r="H7"/>
      <c r="I7"/>
      <c r="J7"/>
      <c r="L7" s="112" t="s">
        <v>377</v>
      </c>
      <c r="M7" s="112"/>
      <c r="N7" s="52" t="s">
        <v>379</v>
      </c>
      <c r="O7" s="11"/>
      <c r="P7" s="11"/>
      <c r="Q7" s="52" t="s">
        <v>380</v>
      </c>
      <c r="R7" s="11"/>
      <c r="S7" s="52" t="s">
        <v>378</v>
      </c>
      <c r="T7" s="11"/>
      <c r="U7" s="52" t="s">
        <v>393</v>
      </c>
      <c r="V7" s="1"/>
    </row>
    <row r="8" spans="1:23" s="3" customFormat="1" x14ac:dyDescent="0.25">
      <c r="A8" t="s">
        <v>368</v>
      </c>
      <c r="B8" s="36">
        <v>6</v>
      </c>
      <c r="C8" s="37"/>
      <c r="D8" s="37">
        <v>4</v>
      </c>
      <c r="E8" s="37">
        <v>10</v>
      </c>
      <c r="F8" s="37"/>
      <c r="G8" s="37"/>
      <c r="H8" s="37"/>
      <c r="I8" s="37"/>
      <c r="J8" s="38"/>
      <c r="O8"/>
      <c r="P8"/>
      <c r="Q8"/>
      <c r="R8"/>
      <c r="S8"/>
    </row>
    <row r="9" spans="1:23" s="3" customFormat="1" ht="17.25" x14ac:dyDescent="0.25">
      <c r="A9" t="s">
        <v>397</v>
      </c>
      <c r="B9" s="39">
        <v>4</v>
      </c>
      <c r="C9" s="17"/>
      <c r="D9" s="17">
        <v>8</v>
      </c>
      <c r="E9" s="17">
        <v>8</v>
      </c>
      <c r="F9" s="17"/>
      <c r="G9" s="17"/>
      <c r="H9" s="17"/>
      <c r="I9" s="17"/>
      <c r="J9" s="40"/>
      <c r="O9"/>
      <c r="P9"/>
      <c r="Q9"/>
      <c r="R9"/>
      <c r="S9"/>
      <c r="V9" s="1" t="s">
        <v>400</v>
      </c>
      <c r="W9" s="3" t="s">
        <v>386</v>
      </c>
    </row>
    <row r="10" spans="1:23" ht="17.25" x14ac:dyDescent="0.25">
      <c r="A10" s="41"/>
      <c r="B10" s="57"/>
      <c r="C10" s="41"/>
      <c r="D10" s="57"/>
      <c r="E10" s="41"/>
      <c r="F10" s="41"/>
      <c r="G10" s="41"/>
      <c r="H10" s="41"/>
      <c r="I10" s="41"/>
      <c r="J10" s="41"/>
      <c r="W10" t="s">
        <v>385</v>
      </c>
    </row>
    <row r="11" spans="1:23" ht="17.25" x14ac:dyDescent="0.25">
      <c r="A11" s="42" t="s">
        <v>402</v>
      </c>
      <c r="B11" s="57"/>
      <c r="C11" s="41"/>
      <c r="D11" s="57"/>
      <c r="E11" s="41"/>
      <c r="F11" s="41"/>
      <c r="G11" s="41"/>
      <c r="H11" s="41"/>
      <c r="I11" s="41"/>
      <c r="J11" s="41"/>
      <c r="K11" s="3"/>
      <c r="W11" s="3" t="s">
        <v>384</v>
      </c>
    </row>
    <row r="12" spans="1:23" ht="17.25" x14ac:dyDescent="0.25">
      <c r="A12" s="3" t="s">
        <v>368</v>
      </c>
      <c r="B12" s="36">
        <v>6</v>
      </c>
      <c r="C12" s="37"/>
      <c r="D12" s="37">
        <v>4</v>
      </c>
      <c r="E12" s="37">
        <v>10</v>
      </c>
      <c r="F12" s="37"/>
      <c r="G12" s="37"/>
      <c r="H12" s="37"/>
      <c r="I12" s="37"/>
      <c r="J12" s="38"/>
      <c r="K12" s="3"/>
      <c r="W12" s="3" t="s">
        <v>381</v>
      </c>
    </row>
    <row r="13" spans="1:23" s="3" customFormat="1" ht="17.25" x14ac:dyDescent="0.25">
      <c r="A13" s="3" t="s">
        <v>396</v>
      </c>
      <c r="B13" s="59">
        <v>6</v>
      </c>
      <c r="C13" s="17"/>
      <c r="D13" s="60">
        <v>8</v>
      </c>
      <c r="E13" s="17">
        <v>4</v>
      </c>
      <c r="F13" s="17"/>
      <c r="G13" s="17"/>
      <c r="H13" s="17"/>
      <c r="I13" s="17"/>
      <c r="J13" s="40"/>
      <c r="L13"/>
      <c r="N13"/>
      <c r="O13"/>
      <c r="P13"/>
      <c r="Q13"/>
      <c r="R13"/>
      <c r="S13"/>
      <c r="V13" s="1"/>
      <c r="W13" s="3" t="s">
        <v>383</v>
      </c>
    </row>
    <row r="14" spans="1:23" s="3" customFormat="1" ht="17.25" x14ac:dyDescent="0.25">
      <c r="B14" s="57"/>
      <c r="C14" s="41"/>
      <c r="D14" s="57"/>
      <c r="E14" s="41"/>
      <c r="F14" s="41"/>
      <c r="G14" s="41"/>
      <c r="H14" s="41"/>
      <c r="I14" s="41"/>
      <c r="J14" s="41"/>
      <c r="O14"/>
      <c r="P14"/>
      <c r="Q14"/>
      <c r="R14"/>
      <c r="S14"/>
      <c r="V14" s="1" t="s">
        <v>377</v>
      </c>
      <c r="W14" s="3" t="s">
        <v>382</v>
      </c>
    </row>
    <row r="15" spans="1:23" ht="17.25" x14ac:dyDescent="0.25">
      <c r="A15" s="42" t="s">
        <v>373</v>
      </c>
      <c r="V15" s="1" t="s">
        <v>391</v>
      </c>
      <c r="W15" s="3" t="s">
        <v>399</v>
      </c>
    </row>
    <row r="16" spans="1:23" x14ac:dyDescent="0.25">
      <c r="A16" s="3" t="s">
        <v>368</v>
      </c>
      <c r="B16" s="36">
        <v>6</v>
      </c>
      <c r="C16" s="37"/>
      <c r="D16" s="37">
        <v>4</v>
      </c>
      <c r="E16" s="37">
        <v>10</v>
      </c>
      <c r="F16" s="37"/>
      <c r="G16" s="37"/>
      <c r="H16" s="37"/>
      <c r="I16" s="37"/>
      <c r="J16" s="38"/>
      <c r="K16" s="3"/>
    </row>
    <row r="17" spans="1:11" x14ac:dyDescent="0.25">
      <c r="A17" t="s">
        <v>398</v>
      </c>
      <c r="B17" s="58">
        <v>4</v>
      </c>
      <c r="C17" s="41"/>
      <c r="D17" s="41">
        <v>8</v>
      </c>
      <c r="E17" s="41"/>
      <c r="F17" s="41"/>
      <c r="G17" s="41">
        <v>8</v>
      </c>
      <c r="H17" s="41"/>
      <c r="I17" s="41"/>
      <c r="J17" s="43"/>
      <c r="K17" s="3"/>
    </row>
    <row r="18" spans="1:11" x14ac:dyDescent="0.25">
      <c r="A18" t="s">
        <v>367</v>
      </c>
      <c r="B18" s="39">
        <v>6</v>
      </c>
      <c r="C18" s="17"/>
      <c r="D18" s="17">
        <v>4</v>
      </c>
      <c r="E18" s="17"/>
      <c r="F18" s="17"/>
      <c r="G18" s="17">
        <v>10</v>
      </c>
      <c r="H18" s="17"/>
      <c r="I18" s="17"/>
      <c r="J18" s="40"/>
    </row>
    <row r="20" spans="1:11" x14ac:dyDescent="0.25">
      <c r="C20" s="3"/>
      <c r="D20" s="3"/>
      <c r="E20" s="3"/>
      <c r="F20" s="3"/>
      <c r="G20" s="3"/>
      <c r="H20" s="3"/>
      <c r="I20" s="3"/>
      <c r="J20" s="3"/>
    </row>
    <row r="64" spans="22:22" x14ac:dyDescent="0.25">
      <c r="V64"/>
    </row>
    <row r="65" spans="22:22" x14ac:dyDescent="0.25">
      <c r="V65"/>
    </row>
    <row r="66" spans="22:22" x14ac:dyDescent="0.25">
      <c r="V66"/>
    </row>
    <row r="67" spans="22:22" x14ac:dyDescent="0.25">
      <c r="V67"/>
    </row>
    <row r="68" spans="22:22" x14ac:dyDescent="0.25">
      <c r="V68"/>
    </row>
    <row r="69" spans="22:22" x14ac:dyDescent="0.25">
      <c r="V69"/>
    </row>
    <row r="70" spans="22:22" x14ac:dyDescent="0.25">
      <c r="V70"/>
    </row>
    <row r="71" spans="22:22" x14ac:dyDescent="0.25">
      <c r="V71"/>
    </row>
    <row r="72" spans="22:22" x14ac:dyDescent="0.25">
      <c r="V72"/>
    </row>
    <row r="73" spans="22:22" x14ac:dyDescent="0.25">
      <c r="V73"/>
    </row>
    <row r="74" spans="22:22" x14ac:dyDescent="0.25">
      <c r="V74"/>
    </row>
    <row r="75" spans="22:22" x14ac:dyDescent="0.25">
      <c r="V75"/>
    </row>
    <row r="76" spans="22:22" x14ac:dyDescent="0.25">
      <c r="V76"/>
    </row>
    <row r="77" spans="22:22" x14ac:dyDescent="0.25">
      <c r="V77"/>
    </row>
    <row r="78" spans="22:22" x14ac:dyDescent="0.25">
      <c r="V78"/>
    </row>
    <row r="79" spans="22:22" x14ac:dyDescent="0.25">
      <c r="V79"/>
    </row>
    <row r="80" spans="22:22" x14ac:dyDescent="0.25">
      <c r="V80"/>
    </row>
    <row r="81" spans="22:22" x14ac:dyDescent="0.25">
      <c r="V81"/>
    </row>
    <row r="82" spans="22:22" x14ac:dyDescent="0.25">
      <c r="V82"/>
    </row>
    <row r="83" spans="22:22" x14ac:dyDescent="0.25">
      <c r="V83"/>
    </row>
    <row r="84" spans="22:22" x14ac:dyDescent="0.25">
      <c r="V84"/>
    </row>
    <row r="85" spans="22:22" x14ac:dyDescent="0.25">
      <c r="V85"/>
    </row>
    <row r="86" spans="22:22" x14ac:dyDescent="0.25">
      <c r="V86"/>
    </row>
    <row r="87" spans="22:22" x14ac:dyDescent="0.25">
      <c r="V87"/>
    </row>
    <row r="88" spans="22:22" x14ac:dyDescent="0.25">
      <c r="V88"/>
    </row>
    <row r="89" spans="22:22" x14ac:dyDescent="0.25">
      <c r="V89"/>
    </row>
    <row r="90" spans="22:22" x14ac:dyDescent="0.25">
      <c r="V90"/>
    </row>
    <row r="91" spans="22:22" x14ac:dyDescent="0.25">
      <c r="V91"/>
    </row>
    <row r="92" spans="22:22" x14ac:dyDescent="0.25">
      <c r="V92"/>
    </row>
    <row r="93" spans="22:22" x14ac:dyDescent="0.25">
      <c r="V93"/>
    </row>
    <row r="94" spans="22:22" x14ac:dyDescent="0.25">
      <c r="V94"/>
    </row>
    <row r="95" spans="22:22" x14ac:dyDescent="0.25">
      <c r="V95"/>
    </row>
    <row r="96" spans="22:22" x14ac:dyDescent="0.25">
      <c r="V96"/>
    </row>
    <row r="97" spans="22:22" x14ac:dyDescent="0.25">
      <c r="V97"/>
    </row>
    <row r="98" spans="22:22" x14ac:dyDescent="0.25">
      <c r="V98"/>
    </row>
    <row r="99" spans="22:22" x14ac:dyDescent="0.25">
      <c r="V99"/>
    </row>
    <row r="100" spans="22:22" x14ac:dyDescent="0.25">
      <c r="V100"/>
    </row>
    <row r="101" spans="22:22" x14ac:dyDescent="0.25">
      <c r="V101"/>
    </row>
    <row r="102" spans="22:22" x14ac:dyDescent="0.25">
      <c r="V102"/>
    </row>
    <row r="103" spans="22:22" x14ac:dyDescent="0.25">
      <c r="V103"/>
    </row>
    <row r="104" spans="22:22" x14ac:dyDescent="0.25">
      <c r="V104"/>
    </row>
    <row r="105" spans="22:22" x14ac:dyDescent="0.25">
      <c r="V105"/>
    </row>
    <row r="106" spans="22:22" x14ac:dyDescent="0.25">
      <c r="V106"/>
    </row>
    <row r="107" spans="22:22" x14ac:dyDescent="0.25">
      <c r="V107"/>
    </row>
    <row r="108" spans="22:22" x14ac:dyDescent="0.25">
      <c r="V108"/>
    </row>
  </sheetData>
  <mergeCells count="1">
    <mergeCell ref="L7:M7"/>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53339-3E86-445C-8826-971906E7A63C}">
  <dimension ref="A1:N161"/>
  <sheetViews>
    <sheetView workbookViewId="0"/>
  </sheetViews>
  <sheetFormatPr defaultRowHeight="15" x14ac:dyDescent="0.25"/>
  <cols>
    <col min="1" max="1" width="60.28515625" style="3" bestFit="1" customWidth="1"/>
    <col min="2" max="2" width="8" style="3" bestFit="1" customWidth="1"/>
    <col min="3" max="3" width="9.140625" style="7"/>
    <col min="4" max="4" width="16.140625" style="7" bestFit="1" customWidth="1"/>
    <col min="5" max="5" width="3.7109375" style="3" customWidth="1"/>
    <col min="6" max="16384" width="9.140625" style="3"/>
  </cols>
  <sheetData>
    <row r="1" spans="1:14" x14ac:dyDescent="0.25">
      <c r="A1" s="3" t="s">
        <v>410</v>
      </c>
      <c r="B1" s="3" t="s">
        <v>472</v>
      </c>
      <c r="C1" s="7" t="s">
        <v>404</v>
      </c>
      <c r="D1" s="7" t="s">
        <v>645</v>
      </c>
      <c r="E1" s="7"/>
      <c r="F1" s="81" t="s">
        <v>642</v>
      </c>
      <c r="I1" s="7"/>
      <c r="K1" s="82" t="s">
        <v>634</v>
      </c>
      <c r="L1" s="79" t="s">
        <v>407</v>
      </c>
      <c r="M1" s="79" t="s">
        <v>409</v>
      </c>
    </row>
    <row r="2" spans="1:14" x14ac:dyDescent="0.25">
      <c r="A2" s="3" t="s">
        <v>473</v>
      </c>
      <c r="B2" s="3">
        <v>2343.87</v>
      </c>
      <c r="C2" s="7">
        <f t="shared" ref="C2:C33" si="0">(B2-$G$7)/($G$8-$G$7)</f>
        <v>0.53914285714285404</v>
      </c>
      <c r="D2" s="7">
        <f>C2-$G$18</f>
        <v>0.52829164420878605</v>
      </c>
      <c r="E2" s="7"/>
      <c r="F2" s="11" t="s">
        <v>634</v>
      </c>
      <c r="K2" s="1">
        <v>0.47</v>
      </c>
      <c r="L2" s="86">
        <v>0.47</v>
      </c>
      <c r="M2" s="77">
        <v>0</v>
      </c>
      <c r="N2" s="3">
        <f t="shared" ref="N2:N11" si="1">M2*$G$14/$G$3</f>
        <v>0</v>
      </c>
    </row>
    <row r="3" spans="1:14" x14ac:dyDescent="0.25">
      <c r="A3" s="3" t="s">
        <v>474</v>
      </c>
      <c r="B3" s="3">
        <v>2344.41</v>
      </c>
      <c r="C3" s="7">
        <f t="shared" si="0"/>
        <v>0.55457142857142439</v>
      </c>
      <c r="D3" s="7">
        <f t="shared" ref="D3:D66" si="2">C3-$G$18</f>
        <v>0.5437202156373564</v>
      </c>
      <c r="F3" s="3" t="s">
        <v>635</v>
      </c>
      <c r="G3" s="3">
        <f>COUNT(B2:B161)</f>
        <v>160</v>
      </c>
      <c r="K3" s="1">
        <f>K2+0.015</f>
        <v>0.48499999999999999</v>
      </c>
      <c r="L3" s="86">
        <v>0.48499999999999999</v>
      </c>
      <c r="M3" s="77">
        <v>1</v>
      </c>
      <c r="N3" s="3">
        <f t="shared" si="1"/>
        <v>0.375</v>
      </c>
    </row>
    <row r="4" spans="1:14" x14ac:dyDescent="0.25">
      <c r="A4" s="3" t="s">
        <v>475</v>
      </c>
      <c r="B4" s="3">
        <v>2343.6</v>
      </c>
      <c r="C4" s="7">
        <f t="shared" si="0"/>
        <v>0.53142857142856881</v>
      </c>
      <c r="D4" s="7">
        <f t="shared" si="2"/>
        <v>0.52057735849450082</v>
      </c>
      <c r="F4" s="3" t="s">
        <v>346</v>
      </c>
      <c r="G4" s="1">
        <f>AVERAGE(B2:B161)</f>
        <v>2343.7698124999993</v>
      </c>
      <c r="H4" s="1"/>
      <c r="I4" s="3" t="s">
        <v>633</v>
      </c>
      <c r="K4" s="1">
        <f t="shared" ref="K4:K11" si="3">K3+0.015</f>
        <v>0.5</v>
      </c>
      <c r="L4" s="86">
        <v>0.5</v>
      </c>
      <c r="M4" s="77">
        <v>4</v>
      </c>
      <c r="N4" s="3">
        <f t="shared" si="1"/>
        <v>1.5</v>
      </c>
    </row>
    <row r="5" spans="1:14" x14ac:dyDescent="0.25">
      <c r="A5" s="3" t="s">
        <v>476</v>
      </c>
      <c r="B5" s="3">
        <v>2344.54</v>
      </c>
      <c r="C5" s="7">
        <f t="shared" si="0"/>
        <v>0.55828571428571327</v>
      </c>
      <c r="D5" s="7">
        <f t="shared" si="2"/>
        <v>0.54743450135164529</v>
      </c>
      <c r="F5" s="3" t="s">
        <v>347</v>
      </c>
      <c r="G5" s="1">
        <f>STDEV(B2:B161)</f>
        <v>0.53267271020296791</v>
      </c>
      <c r="H5" s="1"/>
      <c r="I5" s="3" t="s">
        <v>633</v>
      </c>
      <c r="K5" s="1">
        <f t="shared" si="3"/>
        <v>0.51500000000000001</v>
      </c>
      <c r="L5" s="86">
        <v>0.51500000000000001</v>
      </c>
      <c r="M5" s="77">
        <v>5</v>
      </c>
      <c r="N5" s="3">
        <f t="shared" si="1"/>
        <v>1.875</v>
      </c>
    </row>
    <row r="6" spans="1:14" x14ac:dyDescent="0.25">
      <c r="A6" s="3" t="s">
        <v>477</v>
      </c>
      <c r="B6" s="3">
        <v>2343.58</v>
      </c>
      <c r="C6" s="7">
        <f t="shared" si="0"/>
        <v>0.53085714285714081</v>
      </c>
      <c r="D6" s="7">
        <f t="shared" si="2"/>
        <v>0.52000592992307282</v>
      </c>
      <c r="K6" s="1">
        <f t="shared" si="3"/>
        <v>0.53</v>
      </c>
      <c r="L6" s="86">
        <v>0.53</v>
      </c>
      <c r="M6" s="77">
        <v>38</v>
      </c>
      <c r="N6" s="3">
        <f t="shared" si="1"/>
        <v>14.25</v>
      </c>
    </row>
    <row r="7" spans="1:14" x14ac:dyDescent="0.25">
      <c r="A7" s="3" t="s">
        <v>478</v>
      </c>
      <c r="B7" s="3">
        <v>2344.64</v>
      </c>
      <c r="C7" s="7">
        <f t="shared" si="0"/>
        <v>0.5611428571428535</v>
      </c>
      <c r="D7" s="7">
        <f t="shared" si="2"/>
        <v>0.55029164420878551</v>
      </c>
      <c r="F7" s="3" t="s">
        <v>367</v>
      </c>
      <c r="G7" s="3">
        <v>2325</v>
      </c>
      <c r="I7" s="3" t="s">
        <v>633</v>
      </c>
      <c r="K7" s="1">
        <f t="shared" si="3"/>
        <v>0.54500000000000004</v>
      </c>
      <c r="L7" s="86">
        <v>0.54500000000000004</v>
      </c>
      <c r="M7" s="77">
        <v>67</v>
      </c>
      <c r="N7" s="3">
        <f t="shared" si="1"/>
        <v>25.125</v>
      </c>
    </row>
    <row r="8" spans="1:14" x14ac:dyDescent="0.25">
      <c r="A8" s="3" t="s">
        <v>479</v>
      </c>
      <c r="B8" s="3">
        <v>2344.2399999999998</v>
      </c>
      <c r="C8" s="7">
        <f t="shared" si="0"/>
        <v>0.54971428571427949</v>
      </c>
      <c r="D8" s="7">
        <f t="shared" si="2"/>
        <v>0.53886307278021151</v>
      </c>
      <c r="F8" s="3" t="s">
        <v>397</v>
      </c>
      <c r="G8" s="3">
        <v>2360</v>
      </c>
      <c r="I8" s="3" t="s">
        <v>633</v>
      </c>
      <c r="K8" s="1">
        <f t="shared" si="3"/>
        <v>0.56000000000000005</v>
      </c>
      <c r="L8" s="86">
        <v>0.56000000000000005</v>
      </c>
      <c r="M8" s="77">
        <v>38</v>
      </c>
      <c r="N8" s="3">
        <f t="shared" si="1"/>
        <v>14.25</v>
      </c>
    </row>
    <row r="9" spans="1:14" x14ac:dyDescent="0.25">
      <c r="A9" s="3" t="s">
        <v>480</v>
      </c>
      <c r="B9" s="3">
        <v>2343.7800000000002</v>
      </c>
      <c r="C9" s="7">
        <f t="shared" si="0"/>
        <v>0.53657142857143425</v>
      </c>
      <c r="D9" s="7">
        <f t="shared" si="2"/>
        <v>0.52572021563736626</v>
      </c>
      <c r="K9" s="1">
        <f t="shared" si="3"/>
        <v>0.57500000000000007</v>
      </c>
      <c r="L9" s="86">
        <v>0.57500000000000007</v>
      </c>
      <c r="M9" s="77">
        <v>7</v>
      </c>
      <c r="N9" s="3">
        <f t="shared" si="1"/>
        <v>2.625</v>
      </c>
    </row>
    <row r="10" spans="1:14" x14ac:dyDescent="0.25">
      <c r="A10" s="3" t="s">
        <v>481</v>
      </c>
      <c r="B10" s="3">
        <v>2344.34</v>
      </c>
      <c r="C10" s="7">
        <f t="shared" si="0"/>
        <v>0.55257142857143271</v>
      </c>
      <c r="D10" s="7">
        <f t="shared" si="2"/>
        <v>0.54172021563736472</v>
      </c>
      <c r="F10" s="3" t="s">
        <v>346</v>
      </c>
      <c r="G10" s="7">
        <f>(G4-G7)/(G8-G7)</f>
        <v>0.53628035714283606</v>
      </c>
      <c r="H10" s="7">
        <f>G10-$G$18</f>
        <v>0.52542914420876807</v>
      </c>
      <c r="K10" s="1">
        <f t="shared" si="3"/>
        <v>0.59000000000000008</v>
      </c>
      <c r="L10" s="86">
        <v>0.59000000000000008</v>
      </c>
      <c r="M10" s="77">
        <v>0</v>
      </c>
      <c r="N10" s="3">
        <f t="shared" si="1"/>
        <v>0</v>
      </c>
    </row>
    <row r="11" spans="1:14" x14ac:dyDescent="0.25">
      <c r="A11" s="3" t="s">
        <v>482</v>
      </c>
      <c r="B11" s="3">
        <v>2343.5500000000002</v>
      </c>
      <c r="C11" s="7">
        <f t="shared" si="0"/>
        <v>0.53000000000000524</v>
      </c>
      <c r="D11" s="7">
        <f t="shared" si="2"/>
        <v>0.51914878706593726</v>
      </c>
      <c r="F11" s="3" t="s">
        <v>347</v>
      </c>
      <c r="G11" s="7">
        <f>((G4+G5)-G7)/(G8-G7)-G10</f>
        <v>1.5219220291510238E-2</v>
      </c>
      <c r="H11" s="7"/>
      <c r="K11" s="1">
        <f t="shared" si="3"/>
        <v>0.60500000000000009</v>
      </c>
      <c r="L11" s="86">
        <v>0.60500000000000009</v>
      </c>
      <c r="M11" s="77">
        <v>0</v>
      </c>
      <c r="N11" s="3">
        <f t="shared" si="1"/>
        <v>0</v>
      </c>
    </row>
    <row r="12" spans="1:14" ht="15.75" thickBot="1" x14ac:dyDescent="0.3">
      <c r="A12" s="3" t="s">
        <v>483</v>
      </c>
      <c r="B12" s="3">
        <v>2344.17</v>
      </c>
      <c r="C12" s="7">
        <f t="shared" si="0"/>
        <v>0.54771428571428782</v>
      </c>
      <c r="D12" s="7">
        <f t="shared" si="2"/>
        <v>0.53686307278021983</v>
      </c>
      <c r="K12" s="1"/>
      <c r="L12" s="78" t="s">
        <v>408</v>
      </c>
      <c r="M12" s="78">
        <v>0</v>
      </c>
      <c r="N12" s="3">
        <f>SUM(N2:N11)</f>
        <v>60</v>
      </c>
    </row>
    <row r="13" spans="1:14" x14ac:dyDescent="0.25">
      <c r="A13" s="3" t="s">
        <v>484</v>
      </c>
      <c r="B13" s="3">
        <v>2343.88</v>
      </c>
      <c r="C13" s="7">
        <f t="shared" si="0"/>
        <v>0.53942857142857459</v>
      </c>
      <c r="D13" s="7">
        <f t="shared" si="2"/>
        <v>0.5285773584945066</v>
      </c>
      <c r="F13" s="11" t="s">
        <v>636</v>
      </c>
      <c r="K13" s="1"/>
      <c r="L13" s="1"/>
    </row>
    <row r="14" spans="1:14" x14ac:dyDescent="0.25">
      <c r="A14" s="3" t="s">
        <v>485</v>
      </c>
      <c r="B14" s="3">
        <v>2343.94</v>
      </c>
      <c r="C14" s="7">
        <f t="shared" si="0"/>
        <v>0.5411428571428587</v>
      </c>
      <c r="D14" s="7">
        <f t="shared" si="2"/>
        <v>0.53029164420879071</v>
      </c>
      <c r="F14" s="3" t="s">
        <v>635</v>
      </c>
      <c r="G14" s="3">
        <v>60</v>
      </c>
      <c r="K14" s="1"/>
      <c r="L14" s="1"/>
    </row>
    <row r="15" spans="1:14" x14ac:dyDescent="0.25">
      <c r="A15" s="3" t="s">
        <v>486</v>
      </c>
      <c r="B15" s="3">
        <v>2344.7199999999998</v>
      </c>
      <c r="C15" s="7">
        <f t="shared" si="0"/>
        <v>0.56342857142856573</v>
      </c>
      <c r="D15" s="7">
        <f t="shared" si="2"/>
        <v>0.55257735849449774</v>
      </c>
      <c r="F15" s="3" t="s">
        <v>346</v>
      </c>
      <c r="G15" s="7">
        <f>AVERAGE(Cleaned!AT3:AT62)</f>
        <v>0.52542914420876807</v>
      </c>
      <c r="M15" s="83"/>
    </row>
    <row r="16" spans="1:14" x14ac:dyDescent="0.25">
      <c r="A16" s="3" t="s">
        <v>487</v>
      </c>
      <c r="B16" s="3">
        <v>2343.1</v>
      </c>
      <c r="C16" s="7">
        <f t="shared" si="0"/>
        <v>0.51714285714285457</v>
      </c>
      <c r="D16" s="7">
        <f t="shared" si="2"/>
        <v>0.50629164420878658</v>
      </c>
      <c r="F16" s="3" t="s">
        <v>347</v>
      </c>
      <c r="G16" s="7">
        <f>STDEV(Cleaned!AT3:AT62)</f>
        <v>6.1185937485245204E-3</v>
      </c>
      <c r="H16" s="7"/>
    </row>
    <row r="17" spans="1:14" ht="15.75" thickBot="1" x14ac:dyDescent="0.3">
      <c r="A17" s="3" t="s">
        <v>488</v>
      </c>
      <c r="B17" s="3">
        <v>2343.9499999999998</v>
      </c>
      <c r="C17" s="7">
        <f t="shared" si="0"/>
        <v>0.54142857142856626</v>
      </c>
      <c r="D17" s="7">
        <f t="shared" si="2"/>
        <v>0.53057735849449827</v>
      </c>
    </row>
    <row r="18" spans="1:14" x14ac:dyDescent="0.25">
      <c r="A18" s="3" t="s">
        <v>489</v>
      </c>
      <c r="B18" s="3">
        <v>2343.31</v>
      </c>
      <c r="C18" s="7">
        <f t="shared" si="0"/>
        <v>0.52314285714285558</v>
      </c>
      <c r="D18" s="7">
        <f t="shared" si="2"/>
        <v>0.51229164420878759</v>
      </c>
      <c r="F18" s="3" t="s">
        <v>637</v>
      </c>
      <c r="G18" s="7">
        <f>G10-G21</f>
        <v>1.0851212934067989E-2</v>
      </c>
      <c r="K18" s="84" t="s">
        <v>644</v>
      </c>
      <c r="L18" s="79" t="s">
        <v>407</v>
      </c>
      <c r="M18" s="79" t="s">
        <v>409</v>
      </c>
      <c r="N18" s="85"/>
    </row>
    <row r="19" spans="1:14" x14ac:dyDescent="0.25">
      <c r="A19" s="3" t="s">
        <v>490</v>
      </c>
      <c r="B19" s="3">
        <v>2342.89</v>
      </c>
      <c r="C19" s="7">
        <f t="shared" si="0"/>
        <v>0.51114285714285346</v>
      </c>
      <c r="D19" s="7">
        <f t="shared" si="2"/>
        <v>0.50029164420878547</v>
      </c>
      <c r="K19" s="1">
        <v>0.45500000000000002</v>
      </c>
      <c r="L19" s="86">
        <v>0.45500000000000002</v>
      </c>
      <c r="M19" s="77">
        <v>0</v>
      </c>
      <c r="N19" s="3">
        <f t="shared" ref="N19:N28" si="4">M19*$G$14/$G$3</f>
        <v>0</v>
      </c>
    </row>
    <row r="20" spans="1:14" x14ac:dyDescent="0.25">
      <c r="A20" s="3" t="s">
        <v>491</v>
      </c>
      <c r="B20" s="3">
        <v>2344.14</v>
      </c>
      <c r="C20" s="7">
        <f t="shared" si="0"/>
        <v>0.54685714285713927</v>
      </c>
      <c r="D20" s="7">
        <f t="shared" si="2"/>
        <v>0.53600592992307128</v>
      </c>
      <c r="F20" s="11" t="s">
        <v>638</v>
      </c>
      <c r="K20" s="1">
        <f>K19+0.015</f>
        <v>0.47000000000000003</v>
      </c>
      <c r="L20" s="86">
        <v>0.47000000000000003</v>
      </c>
      <c r="M20" s="77">
        <v>0</v>
      </c>
      <c r="N20" s="3">
        <f t="shared" si="4"/>
        <v>0</v>
      </c>
    </row>
    <row r="21" spans="1:14" x14ac:dyDescent="0.25">
      <c r="A21" s="3" t="s">
        <v>492</v>
      </c>
      <c r="B21" s="3">
        <v>2343.37</v>
      </c>
      <c r="C21" s="7">
        <f t="shared" si="0"/>
        <v>0.52485714285713969</v>
      </c>
      <c r="D21" s="7">
        <f t="shared" si="2"/>
        <v>0.5140059299230717</v>
      </c>
      <c r="F21" s="3" t="s">
        <v>346</v>
      </c>
      <c r="G21" s="7">
        <f>G15</f>
        <v>0.52542914420876807</v>
      </c>
      <c r="H21" s="3">
        <v>0</v>
      </c>
      <c r="K21" s="1">
        <f t="shared" ref="K21:K30" si="5">K20+0.015</f>
        <v>0.48500000000000004</v>
      </c>
      <c r="L21" s="86">
        <v>0.48500000000000004</v>
      </c>
      <c r="M21" s="77">
        <v>4</v>
      </c>
      <c r="N21" s="3">
        <f t="shared" si="4"/>
        <v>1.5</v>
      </c>
    </row>
    <row r="22" spans="1:14" x14ac:dyDescent="0.25">
      <c r="A22" s="3" t="s">
        <v>493</v>
      </c>
      <c r="B22" s="3">
        <v>2343.41</v>
      </c>
      <c r="C22" s="7">
        <f t="shared" si="0"/>
        <v>0.5259999999999958</v>
      </c>
      <c r="D22" s="7">
        <f t="shared" si="2"/>
        <v>0.51514878706592782</v>
      </c>
      <c r="G22" s="7">
        <f>G21</f>
        <v>0.52542914420876807</v>
      </c>
      <c r="H22" s="3">
        <v>5</v>
      </c>
      <c r="K22" s="1">
        <f t="shared" si="5"/>
        <v>0.5</v>
      </c>
      <c r="L22" s="86">
        <v>0.5</v>
      </c>
      <c r="M22" s="77">
        <v>4</v>
      </c>
      <c r="N22" s="3">
        <f t="shared" si="4"/>
        <v>1.5</v>
      </c>
    </row>
    <row r="23" spans="1:14" x14ac:dyDescent="0.25">
      <c r="A23" s="3" t="s">
        <v>494</v>
      </c>
      <c r="B23" s="3">
        <v>2343.1799999999998</v>
      </c>
      <c r="C23" s="7">
        <f t="shared" si="0"/>
        <v>0.5194285714285668</v>
      </c>
      <c r="D23" s="7">
        <f t="shared" si="2"/>
        <v>0.50857735849449881</v>
      </c>
      <c r="F23" s="11" t="s">
        <v>639</v>
      </c>
      <c r="K23" s="1">
        <f t="shared" si="5"/>
        <v>0.51500000000000001</v>
      </c>
      <c r="L23" s="86">
        <v>0.51500000000000001</v>
      </c>
      <c r="M23" s="77">
        <v>27</v>
      </c>
      <c r="N23" s="3">
        <f t="shared" si="4"/>
        <v>10.125</v>
      </c>
    </row>
    <row r="24" spans="1:14" x14ac:dyDescent="0.25">
      <c r="A24" s="3" t="s">
        <v>495</v>
      </c>
      <c r="B24" s="3">
        <v>2344.08</v>
      </c>
      <c r="C24" s="7">
        <f t="shared" si="0"/>
        <v>0.54514285714285504</v>
      </c>
      <c r="D24" s="7">
        <f t="shared" si="2"/>
        <v>0.53429164420878705</v>
      </c>
      <c r="F24" s="3" t="s">
        <v>634</v>
      </c>
      <c r="K24" s="1">
        <f t="shared" si="5"/>
        <v>0.53</v>
      </c>
      <c r="L24" s="86">
        <v>0.53</v>
      </c>
      <c r="M24" s="77">
        <v>63</v>
      </c>
      <c r="N24" s="3">
        <f t="shared" si="4"/>
        <v>23.625</v>
      </c>
    </row>
    <row r="25" spans="1:14" x14ac:dyDescent="0.25">
      <c r="A25" s="3" t="s">
        <v>496</v>
      </c>
      <c r="B25" s="3">
        <v>2343.83</v>
      </c>
      <c r="C25" s="7">
        <f t="shared" si="0"/>
        <v>0.53799999999999792</v>
      </c>
      <c r="D25" s="7">
        <f t="shared" si="2"/>
        <v>0.52714878706592994</v>
      </c>
      <c r="F25" s="3" t="s">
        <v>640</v>
      </c>
      <c r="G25" s="7">
        <f>H10+G11</f>
        <v>0.54064836450027831</v>
      </c>
      <c r="H25" s="3">
        <v>0.5</v>
      </c>
      <c r="K25" s="1">
        <f t="shared" si="5"/>
        <v>0.54500000000000004</v>
      </c>
      <c r="L25" s="86">
        <v>0.54500000000000004</v>
      </c>
      <c r="M25" s="77">
        <v>47</v>
      </c>
      <c r="N25" s="3">
        <f t="shared" si="4"/>
        <v>17.625</v>
      </c>
    </row>
    <row r="26" spans="1:14" x14ac:dyDescent="0.25">
      <c r="A26" s="3" t="s">
        <v>497</v>
      </c>
      <c r="B26" s="3">
        <v>2343.38</v>
      </c>
      <c r="C26" s="7">
        <f t="shared" si="0"/>
        <v>0.52514285714286024</v>
      </c>
      <c r="D26" s="7">
        <f t="shared" si="2"/>
        <v>0.51429164420879225</v>
      </c>
      <c r="F26" s="3" t="s">
        <v>641</v>
      </c>
      <c r="G26" s="7">
        <f>H10-G11</f>
        <v>0.51020992391725783</v>
      </c>
      <c r="H26" s="3">
        <v>0.5</v>
      </c>
      <c r="K26" s="1">
        <f t="shared" si="5"/>
        <v>0.56000000000000005</v>
      </c>
      <c r="L26" s="86">
        <v>0.56000000000000005</v>
      </c>
      <c r="M26" s="77">
        <v>15</v>
      </c>
      <c r="N26" s="3">
        <f t="shared" si="4"/>
        <v>5.625</v>
      </c>
    </row>
    <row r="27" spans="1:14" x14ac:dyDescent="0.25">
      <c r="A27" s="3" t="s">
        <v>498</v>
      </c>
      <c r="B27" s="3">
        <v>2343.9699999999998</v>
      </c>
      <c r="C27" s="7">
        <f t="shared" si="0"/>
        <v>0.54199999999999426</v>
      </c>
      <c r="D27" s="7">
        <f t="shared" si="2"/>
        <v>0.53114878706592628</v>
      </c>
      <c r="K27" s="1">
        <f t="shared" si="5"/>
        <v>0.57500000000000007</v>
      </c>
      <c r="L27" s="86">
        <v>0.57500000000000007</v>
      </c>
      <c r="M27" s="77">
        <v>0</v>
      </c>
      <c r="N27" s="3">
        <f t="shared" si="4"/>
        <v>0</v>
      </c>
    </row>
    <row r="28" spans="1:14" x14ac:dyDescent="0.25">
      <c r="A28" s="3" t="s">
        <v>499</v>
      </c>
      <c r="B28" s="3">
        <v>2344.44</v>
      </c>
      <c r="C28" s="7">
        <f t="shared" si="0"/>
        <v>0.55542857142857294</v>
      </c>
      <c r="D28" s="7">
        <f t="shared" si="2"/>
        <v>0.54457735849450495</v>
      </c>
      <c r="F28" s="3" t="s">
        <v>636</v>
      </c>
      <c r="K28" s="1">
        <f t="shared" si="5"/>
        <v>0.59000000000000008</v>
      </c>
      <c r="L28" s="86">
        <v>0.59000000000000008</v>
      </c>
      <c r="M28" s="77">
        <v>0</v>
      </c>
      <c r="N28" s="3">
        <f t="shared" si="4"/>
        <v>0</v>
      </c>
    </row>
    <row r="29" spans="1:14" x14ac:dyDescent="0.25">
      <c r="A29" s="3" t="s">
        <v>500</v>
      </c>
      <c r="B29" s="3">
        <v>2344.71</v>
      </c>
      <c r="C29" s="7">
        <f t="shared" si="0"/>
        <v>0.56314285714285817</v>
      </c>
      <c r="D29" s="7">
        <f t="shared" si="2"/>
        <v>0.55229164420879018</v>
      </c>
      <c r="F29" s="3" t="s">
        <v>640</v>
      </c>
      <c r="G29" s="7">
        <f>G21+G16</f>
        <v>0.5315477379572926</v>
      </c>
      <c r="H29" s="3">
        <v>1.5</v>
      </c>
      <c r="K29" s="1">
        <f t="shared" si="5"/>
        <v>0.60500000000000009</v>
      </c>
      <c r="L29" s="86">
        <v>0.60500000000000009</v>
      </c>
      <c r="M29" s="77">
        <v>0</v>
      </c>
    </row>
    <row r="30" spans="1:14" x14ac:dyDescent="0.25">
      <c r="A30" s="3" t="s">
        <v>501</v>
      </c>
      <c r="B30" s="3">
        <v>2344.23</v>
      </c>
      <c r="C30" s="7">
        <f t="shared" si="0"/>
        <v>0.54942857142857193</v>
      </c>
      <c r="D30" s="7">
        <f t="shared" si="2"/>
        <v>0.53857735849450394</v>
      </c>
      <c r="F30" s="3" t="s">
        <v>641</v>
      </c>
      <c r="G30" s="7">
        <f>G21-G16</f>
        <v>0.51931055046024355</v>
      </c>
      <c r="H30" s="3">
        <v>1.5</v>
      </c>
      <c r="K30" s="1">
        <f t="shared" si="5"/>
        <v>0.62000000000000011</v>
      </c>
      <c r="L30" s="86">
        <v>0.62000000000000011</v>
      </c>
      <c r="M30" s="77">
        <v>0</v>
      </c>
    </row>
    <row r="31" spans="1:14" ht="15.75" thickBot="1" x14ac:dyDescent="0.3">
      <c r="A31" s="3" t="s">
        <v>502</v>
      </c>
      <c r="B31" s="3">
        <v>2344.5100000000002</v>
      </c>
      <c r="C31" s="7">
        <f t="shared" si="0"/>
        <v>0.55742857142857771</v>
      </c>
      <c r="D31" s="7">
        <f t="shared" si="2"/>
        <v>0.54657735849450972</v>
      </c>
      <c r="L31" s="78" t="s">
        <v>408</v>
      </c>
      <c r="M31" s="78">
        <v>0</v>
      </c>
    </row>
    <row r="32" spans="1:14" x14ac:dyDescent="0.25">
      <c r="A32" s="3" t="s">
        <v>503</v>
      </c>
      <c r="B32" s="3">
        <v>2344.63</v>
      </c>
      <c r="C32" s="7">
        <f t="shared" si="0"/>
        <v>0.56085714285714594</v>
      </c>
      <c r="D32" s="7">
        <f t="shared" si="2"/>
        <v>0.55000592992307795</v>
      </c>
      <c r="M32" s="3" t="s">
        <v>643</v>
      </c>
      <c r="N32" s="3">
        <f>SUM(N19:N31)</f>
        <v>60</v>
      </c>
    </row>
    <row r="33" spans="1:4" x14ac:dyDescent="0.25">
      <c r="A33" s="3" t="s">
        <v>504</v>
      </c>
      <c r="B33" s="3">
        <v>2344.4899999999998</v>
      </c>
      <c r="C33" s="7">
        <f t="shared" si="0"/>
        <v>0.55685714285713661</v>
      </c>
      <c r="D33" s="7">
        <f t="shared" si="2"/>
        <v>0.54600592992306862</v>
      </c>
    </row>
    <row r="34" spans="1:4" x14ac:dyDescent="0.25">
      <c r="A34" s="3" t="s">
        <v>505</v>
      </c>
      <c r="B34" s="3">
        <v>2343.96</v>
      </c>
      <c r="C34" s="7">
        <f t="shared" ref="C34:C65" si="6">(B34-$G$7)/($G$8-$G$7)</f>
        <v>0.5417142857142867</v>
      </c>
      <c r="D34" s="7">
        <f t="shared" si="2"/>
        <v>0.53086307278021871</v>
      </c>
    </row>
    <row r="35" spans="1:4" x14ac:dyDescent="0.25">
      <c r="A35" s="3" t="s">
        <v>506</v>
      </c>
      <c r="B35" s="3">
        <v>2344.39</v>
      </c>
      <c r="C35" s="7">
        <f t="shared" si="6"/>
        <v>0.55399999999999638</v>
      </c>
      <c r="D35" s="7">
        <f t="shared" si="2"/>
        <v>0.5431487870659284</v>
      </c>
    </row>
    <row r="36" spans="1:4" x14ac:dyDescent="0.25">
      <c r="A36" s="3" t="s">
        <v>507</v>
      </c>
      <c r="B36" s="3">
        <v>2344.5700000000002</v>
      </c>
      <c r="C36" s="7">
        <f t="shared" si="6"/>
        <v>0.55914285714286183</v>
      </c>
      <c r="D36" s="7">
        <f t="shared" si="2"/>
        <v>0.54829164420879384</v>
      </c>
    </row>
    <row r="37" spans="1:4" x14ac:dyDescent="0.25">
      <c r="A37" s="3" t="s">
        <v>508</v>
      </c>
      <c r="B37" s="3">
        <v>2344.4499999999998</v>
      </c>
      <c r="C37" s="7">
        <f t="shared" si="6"/>
        <v>0.5557142857142805</v>
      </c>
      <c r="D37" s="7">
        <f t="shared" si="2"/>
        <v>0.54486307278021251</v>
      </c>
    </row>
    <row r="38" spans="1:4" x14ac:dyDescent="0.25">
      <c r="A38" s="3" t="s">
        <v>509</v>
      </c>
      <c r="B38" s="3">
        <v>2343.6999999999998</v>
      </c>
      <c r="C38" s="7">
        <f t="shared" si="6"/>
        <v>0.53428571428570903</v>
      </c>
      <c r="D38" s="7">
        <f t="shared" si="2"/>
        <v>0.52343450135164105</v>
      </c>
    </row>
    <row r="39" spans="1:4" x14ac:dyDescent="0.25">
      <c r="A39" s="3" t="s">
        <v>510</v>
      </c>
      <c r="B39" s="3">
        <v>2343.2199999999998</v>
      </c>
      <c r="C39" s="7">
        <f t="shared" si="6"/>
        <v>0.5205714285714228</v>
      </c>
      <c r="D39" s="7">
        <f t="shared" si="2"/>
        <v>0.50972021563735481</v>
      </c>
    </row>
    <row r="40" spans="1:4" x14ac:dyDescent="0.25">
      <c r="A40" s="3" t="s">
        <v>511</v>
      </c>
      <c r="B40" s="3">
        <v>2344.35</v>
      </c>
      <c r="C40" s="7">
        <f t="shared" si="6"/>
        <v>0.55285714285714027</v>
      </c>
      <c r="D40" s="7">
        <f t="shared" si="2"/>
        <v>0.54200592992307228</v>
      </c>
    </row>
    <row r="41" spans="1:4" x14ac:dyDescent="0.25">
      <c r="A41" s="3" t="s">
        <v>512</v>
      </c>
      <c r="B41" s="3">
        <v>2343.4499999999998</v>
      </c>
      <c r="C41" s="7">
        <f t="shared" si="6"/>
        <v>0.52714285714285192</v>
      </c>
      <c r="D41" s="7">
        <f t="shared" si="2"/>
        <v>0.51629164420878393</v>
      </c>
    </row>
    <row r="42" spans="1:4" x14ac:dyDescent="0.25">
      <c r="A42" s="3" t="s">
        <v>513</v>
      </c>
      <c r="B42" s="3">
        <v>2344.15</v>
      </c>
      <c r="C42" s="7">
        <f t="shared" si="6"/>
        <v>0.54714285714285971</v>
      </c>
      <c r="D42" s="7">
        <f t="shared" si="2"/>
        <v>0.53629164420879172</v>
      </c>
    </row>
    <row r="43" spans="1:4" x14ac:dyDescent="0.25">
      <c r="A43" s="3" t="s">
        <v>514</v>
      </c>
      <c r="B43" s="3">
        <v>2344.7199999999998</v>
      </c>
      <c r="C43" s="7">
        <f t="shared" si="6"/>
        <v>0.56342857142856573</v>
      </c>
      <c r="D43" s="7">
        <f t="shared" si="2"/>
        <v>0.55257735849449774</v>
      </c>
    </row>
    <row r="44" spans="1:4" x14ac:dyDescent="0.25">
      <c r="A44" s="3" t="s">
        <v>515</v>
      </c>
      <c r="B44" s="3">
        <v>2343.52</v>
      </c>
      <c r="C44" s="7">
        <f t="shared" si="6"/>
        <v>0.52914285714285658</v>
      </c>
      <c r="D44" s="7">
        <f t="shared" si="2"/>
        <v>0.51829164420878859</v>
      </c>
    </row>
    <row r="45" spans="1:4" x14ac:dyDescent="0.25">
      <c r="A45" s="3" t="s">
        <v>516</v>
      </c>
      <c r="B45" s="3">
        <v>2343.64</v>
      </c>
      <c r="C45" s="7">
        <f t="shared" si="6"/>
        <v>0.53257142857142492</v>
      </c>
      <c r="D45" s="7">
        <f t="shared" si="2"/>
        <v>0.52172021563735693</v>
      </c>
    </row>
    <row r="46" spans="1:4" x14ac:dyDescent="0.25">
      <c r="A46" s="3" t="s">
        <v>517</v>
      </c>
      <c r="B46" s="3">
        <v>2343.23</v>
      </c>
      <c r="C46" s="7">
        <f t="shared" si="6"/>
        <v>0.52085714285714335</v>
      </c>
      <c r="D46" s="7">
        <f t="shared" si="2"/>
        <v>0.51000592992307536</v>
      </c>
    </row>
    <row r="47" spans="1:4" x14ac:dyDescent="0.25">
      <c r="A47" s="3" t="s">
        <v>518</v>
      </c>
      <c r="B47" s="3">
        <v>2344.1799999999998</v>
      </c>
      <c r="C47" s="7">
        <f t="shared" si="6"/>
        <v>0.54799999999999527</v>
      </c>
      <c r="D47" s="7">
        <f t="shared" si="2"/>
        <v>0.53714878706592728</v>
      </c>
    </row>
    <row r="48" spans="1:4" x14ac:dyDescent="0.25">
      <c r="A48" s="3" t="s">
        <v>519</v>
      </c>
      <c r="B48" s="3">
        <v>2343.81</v>
      </c>
      <c r="C48" s="7">
        <f t="shared" si="6"/>
        <v>0.53742857142856992</v>
      </c>
      <c r="D48" s="7">
        <f t="shared" si="2"/>
        <v>0.52657735849450193</v>
      </c>
    </row>
    <row r="49" spans="1:4" x14ac:dyDescent="0.25">
      <c r="A49" s="3" t="s">
        <v>520</v>
      </c>
      <c r="B49" s="3">
        <v>2343.29</v>
      </c>
      <c r="C49" s="7">
        <f t="shared" si="6"/>
        <v>0.52257142857142758</v>
      </c>
      <c r="D49" s="7">
        <f t="shared" si="2"/>
        <v>0.51172021563735959</v>
      </c>
    </row>
    <row r="50" spans="1:4" x14ac:dyDescent="0.25">
      <c r="A50" s="3" t="s">
        <v>521</v>
      </c>
      <c r="B50" s="3">
        <v>2342.81</v>
      </c>
      <c r="C50" s="7">
        <f t="shared" si="6"/>
        <v>0.50885714285714134</v>
      </c>
      <c r="D50" s="7">
        <f t="shared" si="2"/>
        <v>0.49800592992307335</v>
      </c>
    </row>
    <row r="51" spans="1:4" x14ac:dyDescent="0.25">
      <c r="A51" s="3" t="s">
        <v>522</v>
      </c>
      <c r="B51" s="3">
        <v>2343.29</v>
      </c>
      <c r="C51" s="7">
        <f t="shared" si="6"/>
        <v>0.52257142857142758</v>
      </c>
      <c r="D51" s="7">
        <f t="shared" si="2"/>
        <v>0.51172021563735959</v>
      </c>
    </row>
    <row r="52" spans="1:4" x14ac:dyDescent="0.25">
      <c r="A52" s="3" t="s">
        <v>523</v>
      </c>
      <c r="B52" s="3">
        <v>2344</v>
      </c>
      <c r="C52" s="7">
        <f t="shared" si="6"/>
        <v>0.54285714285714282</v>
      </c>
      <c r="D52" s="7">
        <f t="shared" si="2"/>
        <v>0.53200592992307483</v>
      </c>
    </row>
    <row r="53" spans="1:4" x14ac:dyDescent="0.25">
      <c r="A53" s="3" t="s">
        <v>524</v>
      </c>
      <c r="B53" s="3">
        <v>2344.5500000000002</v>
      </c>
      <c r="C53" s="7">
        <f t="shared" si="6"/>
        <v>0.55857142857143371</v>
      </c>
      <c r="D53" s="7">
        <f t="shared" si="2"/>
        <v>0.54772021563736573</v>
      </c>
    </row>
    <row r="54" spans="1:4" x14ac:dyDescent="0.25">
      <c r="A54" s="3" t="s">
        <v>525</v>
      </c>
      <c r="B54" s="3">
        <v>2344.2800000000002</v>
      </c>
      <c r="C54" s="7">
        <f t="shared" si="6"/>
        <v>0.5508571428571486</v>
      </c>
      <c r="D54" s="7">
        <f t="shared" si="2"/>
        <v>0.54000592992308061</v>
      </c>
    </row>
    <row r="55" spans="1:4" x14ac:dyDescent="0.25">
      <c r="A55" s="3" t="s">
        <v>526</v>
      </c>
      <c r="B55" s="3">
        <v>2344.4699999999998</v>
      </c>
      <c r="C55" s="7">
        <f t="shared" si="6"/>
        <v>0.55628571428570861</v>
      </c>
      <c r="D55" s="7">
        <f t="shared" si="2"/>
        <v>0.54543450135164062</v>
      </c>
    </row>
    <row r="56" spans="1:4" x14ac:dyDescent="0.25">
      <c r="A56" s="3" t="s">
        <v>527</v>
      </c>
      <c r="B56" s="3">
        <v>2344.3200000000002</v>
      </c>
      <c r="C56" s="7">
        <f t="shared" si="6"/>
        <v>0.55200000000000471</v>
      </c>
      <c r="D56" s="7">
        <f t="shared" si="2"/>
        <v>0.54114878706593672</v>
      </c>
    </row>
    <row r="57" spans="1:4" x14ac:dyDescent="0.25">
      <c r="A57" s="3" t="s">
        <v>528</v>
      </c>
      <c r="B57" s="3">
        <v>2344.13</v>
      </c>
      <c r="C57" s="7">
        <f t="shared" si="6"/>
        <v>0.54657142857143171</v>
      </c>
      <c r="D57" s="7">
        <f t="shared" si="2"/>
        <v>0.53572021563736372</v>
      </c>
    </row>
    <row r="58" spans="1:4" x14ac:dyDescent="0.25">
      <c r="A58" s="3" t="s">
        <v>529</v>
      </c>
      <c r="B58" s="3">
        <v>2343.56</v>
      </c>
      <c r="C58" s="7">
        <f t="shared" si="6"/>
        <v>0.53028571428571269</v>
      </c>
      <c r="D58" s="7">
        <f t="shared" si="2"/>
        <v>0.51943450135164471</v>
      </c>
    </row>
    <row r="59" spans="1:4" x14ac:dyDescent="0.25">
      <c r="A59" s="3" t="s">
        <v>530</v>
      </c>
      <c r="B59" s="3">
        <v>2344.08</v>
      </c>
      <c r="C59" s="7">
        <f t="shared" si="6"/>
        <v>0.54514285714285504</v>
      </c>
      <c r="D59" s="7">
        <f t="shared" si="2"/>
        <v>0.53429164420878705</v>
      </c>
    </row>
    <row r="60" spans="1:4" x14ac:dyDescent="0.25">
      <c r="A60" s="3" t="s">
        <v>531</v>
      </c>
      <c r="B60" s="3">
        <v>2343.73</v>
      </c>
      <c r="C60" s="7">
        <f t="shared" si="6"/>
        <v>0.5351428571428577</v>
      </c>
      <c r="D60" s="7">
        <f t="shared" si="2"/>
        <v>0.52429164420878971</v>
      </c>
    </row>
    <row r="61" spans="1:4" x14ac:dyDescent="0.25">
      <c r="A61" s="3" t="s">
        <v>532</v>
      </c>
      <c r="B61" s="3">
        <v>2343.92</v>
      </c>
      <c r="C61" s="7">
        <f t="shared" si="6"/>
        <v>0.5405714285714307</v>
      </c>
      <c r="D61" s="7">
        <f t="shared" si="2"/>
        <v>0.52972021563736271</v>
      </c>
    </row>
    <row r="62" spans="1:4" x14ac:dyDescent="0.25">
      <c r="A62" s="3" t="s">
        <v>533</v>
      </c>
      <c r="B62" s="3">
        <v>2343.19</v>
      </c>
      <c r="C62" s="7">
        <f t="shared" si="6"/>
        <v>0.51971428571428724</v>
      </c>
      <c r="D62" s="7">
        <f t="shared" si="2"/>
        <v>0.50886307278021925</v>
      </c>
    </row>
    <row r="63" spans="1:4" x14ac:dyDescent="0.25">
      <c r="A63" s="3" t="s">
        <v>534</v>
      </c>
      <c r="B63" s="3">
        <v>2343.4899999999998</v>
      </c>
      <c r="C63" s="7">
        <f t="shared" si="6"/>
        <v>0.52828571428570803</v>
      </c>
      <c r="D63" s="7">
        <f t="shared" si="2"/>
        <v>0.51743450135164004</v>
      </c>
    </row>
    <row r="64" spans="1:4" x14ac:dyDescent="0.25">
      <c r="A64" s="3" t="s">
        <v>535</v>
      </c>
      <c r="B64" s="3">
        <v>2343.48</v>
      </c>
      <c r="C64" s="7">
        <f t="shared" si="6"/>
        <v>0.52800000000000047</v>
      </c>
      <c r="D64" s="7">
        <f t="shared" si="2"/>
        <v>0.51714878706593248</v>
      </c>
    </row>
    <row r="65" spans="1:4" x14ac:dyDescent="0.25">
      <c r="A65" s="3" t="s">
        <v>536</v>
      </c>
      <c r="B65" s="3">
        <v>2343.6</v>
      </c>
      <c r="C65" s="7">
        <f t="shared" si="6"/>
        <v>0.53142857142856881</v>
      </c>
      <c r="D65" s="7">
        <f t="shared" si="2"/>
        <v>0.52057735849450082</v>
      </c>
    </row>
    <row r="66" spans="1:4" x14ac:dyDescent="0.25">
      <c r="A66" s="3" t="s">
        <v>537</v>
      </c>
      <c r="B66" s="3">
        <v>2344.2800000000002</v>
      </c>
      <c r="C66" s="7">
        <f t="shared" ref="C66:C97" si="7">(B66-$G$7)/($G$8-$G$7)</f>
        <v>0.5508571428571486</v>
      </c>
      <c r="D66" s="7">
        <f t="shared" si="2"/>
        <v>0.54000592992308061</v>
      </c>
    </row>
    <row r="67" spans="1:4" x14ac:dyDescent="0.25">
      <c r="A67" s="3" t="s">
        <v>538</v>
      </c>
      <c r="B67" s="3">
        <v>2343.29</v>
      </c>
      <c r="C67" s="7">
        <f t="shared" si="7"/>
        <v>0.52257142857142758</v>
      </c>
      <c r="D67" s="7">
        <f t="shared" ref="D67:D130" si="8">C67-$G$18</f>
        <v>0.51172021563735959</v>
      </c>
    </row>
    <row r="68" spans="1:4" x14ac:dyDescent="0.25">
      <c r="A68" s="3" t="s">
        <v>539</v>
      </c>
      <c r="B68" s="3">
        <v>2343.16</v>
      </c>
      <c r="C68" s="7">
        <f t="shared" si="7"/>
        <v>0.51885714285713869</v>
      </c>
      <c r="D68" s="7">
        <f t="shared" si="8"/>
        <v>0.5080059299230707</v>
      </c>
    </row>
    <row r="69" spans="1:4" x14ac:dyDescent="0.25">
      <c r="A69" s="3" t="s">
        <v>540</v>
      </c>
      <c r="B69" s="3">
        <v>2343.4</v>
      </c>
      <c r="C69" s="7">
        <f t="shared" si="7"/>
        <v>0.52571428571428835</v>
      </c>
      <c r="D69" s="7">
        <f t="shared" si="8"/>
        <v>0.51486307278022037</v>
      </c>
    </row>
    <row r="70" spans="1:4" x14ac:dyDescent="0.25">
      <c r="A70" s="3" t="s">
        <v>541</v>
      </c>
      <c r="B70" s="3">
        <v>2343.7399999999998</v>
      </c>
      <c r="C70" s="7">
        <f t="shared" si="7"/>
        <v>0.53542857142856515</v>
      </c>
      <c r="D70" s="7">
        <f t="shared" si="8"/>
        <v>0.52457735849449716</v>
      </c>
    </row>
    <row r="71" spans="1:4" x14ac:dyDescent="0.25">
      <c r="A71" s="3" t="s">
        <v>542</v>
      </c>
      <c r="B71" s="3">
        <v>2343.61</v>
      </c>
      <c r="C71" s="7">
        <f t="shared" si="7"/>
        <v>0.53171428571428936</v>
      </c>
      <c r="D71" s="7">
        <f t="shared" si="8"/>
        <v>0.52086307278022137</v>
      </c>
    </row>
    <row r="72" spans="1:4" x14ac:dyDescent="0.25">
      <c r="A72" s="3" t="s">
        <v>543</v>
      </c>
      <c r="B72" s="3">
        <v>2343.88</v>
      </c>
      <c r="C72" s="7">
        <f t="shared" si="7"/>
        <v>0.53942857142857459</v>
      </c>
      <c r="D72" s="7">
        <f t="shared" si="8"/>
        <v>0.5285773584945066</v>
      </c>
    </row>
    <row r="73" spans="1:4" x14ac:dyDescent="0.25">
      <c r="A73" s="3" t="s">
        <v>544</v>
      </c>
      <c r="B73" s="3">
        <v>2343.34</v>
      </c>
      <c r="C73" s="7">
        <f t="shared" si="7"/>
        <v>0.52400000000000413</v>
      </c>
      <c r="D73" s="7">
        <f t="shared" si="8"/>
        <v>0.51314878706593614</v>
      </c>
    </row>
    <row r="74" spans="1:4" x14ac:dyDescent="0.25">
      <c r="A74" s="3" t="s">
        <v>545</v>
      </c>
      <c r="B74" s="3">
        <v>2343.67</v>
      </c>
      <c r="C74" s="7">
        <f t="shared" si="7"/>
        <v>0.53342857142857347</v>
      </c>
      <c r="D74" s="7">
        <f t="shared" si="8"/>
        <v>0.52257735849450548</v>
      </c>
    </row>
    <row r="75" spans="1:4" x14ac:dyDescent="0.25">
      <c r="A75" s="3" t="s">
        <v>546</v>
      </c>
      <c r="B75" s="3">
        <v>2343.61</v>
      </c>
      <c r="C75" s="7">
        <f t="shared" si="7"/>
        <v>0.53171428571428936</v>
      </c>
      <c r="D75" s="7">
        <f t="shared" si="8"/>
        <v>0.52086307278022137</v>
      </c>
    </row>
    <row r="76" spans="1:4" x14ac:dyDescent="0.25">
      <c r="A76" s="3" t="s">
        <v>547</v>
      </c>
      <c r="B76" s="3">
        <v>2344</v>
      </c>
      <c r="C76" s="7">
        <f t="shared" si="7"/>
        <v>0.54285714285714282</v>
      </c>
      <c r="D76" s="7">
        <f t="shared" si="8"/>
        <v>0.53200592992307483</v>
      </c>
    </row>
    <row r="77" spans="1:4" x14ac:dyDescent="0.25">
      <c r="A77" s="3" t="s">
        <v>548</v>
      </c>
      <c r="B77" s="3">
        <v>2344.2800000000002</v>
      </c>
      <c r="C77" s="7">
        <f t="shared" si="7"/>
        <v>0.5508571428571486</v>
      </c>
      <c r="D77" s="7">
        <f t="shared" si="8"/>
        <v>0.54000592992308061</v>
      </c>
    </row>
    <row r="78" spans="1:4" x14ac:dyDescent="0.25">
      <c r="A78" s="3" t="s">
        <v>549</v>
      </c>
      <c r="B78" s="3">
        <v>2344.2199999999998</v>
      </c>
      <c r="C78" s="7">
        <f t="shared" si="7"/>
        <v>0.54914285714285138</v>
      </c>
      <c r="D78" s="7">
        <f t="shared" si="8"/>
        <v>0.53829164420878339</v>
      </c>
    </row>
    <row r="79" spans="1:4" x14ac:dyDescent="0.25">
      <c r="A79" s="3" t="s">
        <v>550</v>
      </c>
      <c r="B79" s="3">
        <v>2344.0700000000002</v>
      </c>
      <c r="C79" s="7">
        <f t="shared" si="7"/>
        <v>0.54485714285714748</v>
      </c>
      <c r="D79" s="7">
        <f t="shared" si="8"/>
        <v>0.53400592992307949</v>
      </c>
    </row>
    <row r="80" spans="1:4" x14ac:dyDescent="0.25">
      <c r="A80" s="3" t="s">
        <v>551</v>
      </c>
      <c r="B80" s="3">
        <v>2344.35</v>
      </c>
      <c r="C80" s="7">
        <f t="shared" si="7"/>
        <v>0.55285714285714027</v>
      </c>
      <c r="D80" s="7">
        <f t="shared" si="8"/>
        <v>0.54200592992307228</v>
      </c>
    </row>
    <row r="81" spans="1:4" x14ac:dyDescent="0.25">
      <c r="A81" s="3" t="s">
        <v>552</v>
      </c>
      <c r="B81" s="3">
        <v>2344.35</v>
      </c>
      <c r="C81" s="7">
        <f t="shared" si="7"/>
        <v>0.55285714285714027</v>
      </c>
      <c r="D81" s="7">
        <f t="shared" si="8"/>
        <v>0.54200592992307228</v>
      </c>
    </row>
    <row r="82" spans="1:4" x14ac:dyDescent="0.25">
      <c r="A82" s="3" t="s">
        <v>553</v>
      </c>
      <c r="B82" s="3">
        <v>2343.6799999999998</v>
      </c>
      <c r="C82" s="7">
        <f t="shared" si="7"/>
        <v>0.53371428571428103</v>
      </c>
      <c r="D82" s="7">
        <f t="shared" si="8"/>
        <v>0.52286307278021305</v>
      </c>
    </row>
    <row r="83" spans="1:4" x14ac:dyDescent="0.25">
      <c r="A83" s="3" t="s">
        <v>554</v>
      </c>
      <c r="B83" s="3">
        <v>2343.73</v>
      </c>
      <c r="C83" s="7">
        <f t="shared" si="7"/>
        <v>0.5351428571428577</v>
      </c>
      <c r="D83" s="7">
        <f t="shared" si="8"/>
        <v>0.52429164420878971</v>
      </c>
    </row>
    <row r="84" spans="1:4" x14ac:dyDescent="0.25">
      <c r="A84" s="3" t="s">
        <v>555</v>
      </c>
      <c r="B84" s="3">
        <v>2343.52</v>
      </c>
      <c r="C84" s="7">
        <f t="shared" si="7"/>
        <v>0.52914285714285658</v>
      </c>
      <c r="D84" s="7">
        <f t="shared" si="8"/>
        <v>0.51829164420878859</v>
      </c>
    </row>
    <row r="85" spans="1:4" x14ac:dyDescent="0.25">
      <c r="A85" s="3" t="s">
        <v>556</v>
      </c>
      <c r="B85" s="3">
        <v>2343.7199999999998</v>
      </c>
      <c r="C85" s="7">
        <f t="shared" si="7"/>
        <v>0.53485714285713715</v>
      </c>
      <c r="D85" s="7">
        <f t="shared" si="8"/>
        <v>0.52400592992306916</v>
      </c>
    </row>
    <row r="86" spans="1:4" x14ac:dyDescent="0.25">
      <c r="A86" s="3" t="s">
        <v>557</v>
      </c>
      <c r="B86" s="3">
        <v>2343.9499999999998</v>
      </c>
      <c r="C86" s="7">
        <f t="shared" si="7"/>
        <v>0.54142857142856626</v>
      </c>
      <c r="D86" s="7">
        <f t="shared" si="8"/>
        <v>0.53057735849449827</v>
      </c>
    </row>
    <row r="87" spans="1:4" x14ac:dyDescent="0.25">
      <c r="A87" s="3" t="s">
        <v>558</v>
      </c>
      <c r="B87" s="3">
        <v>2343.8000000000002</v>
      </c>
      <c r="C87" s="7">
        <f t="shared" si="7"/>
        <v>0.53714285714286236</v>
      </c>
      <c r="D87" s="7">
        <f t="shared" si="8"/>
        <v>0.52629164420879437</v>
      </c>
    </row>
    <row r="88" spans="1:4" x14ac:dyDescent="0.25">
      <c r="A88" s="3" t="s">
        <v>559</v>
      </c>
      <c r="B88" s="3">
        <v>2343.39</v>
      </c>
      <c r="C88" s="7">
        <f t="shared" si="7"/>
        <v>0.5254285714285678</v>
      </c>
      <c r="D88" s="7">
        <f t="shared" si="8"/>
        <v>0.51457735849449981</v>
      </c>
    </row>
    <row r="89" spans="1:4" x14ac:dyDescent="0.25">
      <c r="A89" s="3" t="s">
        <v>560</v>
      </c>
      <c r="B89" s="3">
        <v>2344.06</v>
      </c>
      <c r="C89" s="7">
        <f t="shared" si="7"/>
        <v>0.54457142857142704</v>
      </c>
      <c r="D89" s="7">
        <f t="shared" si="8"/>
        <v>0.53372021563735905</v>
      </c>
    </row>
    <row r="90" spans="1:4" x14ac:dyDescent="0.25">
      <c r="A90" s="3" t="s">
        <v>561</v>
      </c>
      <c r="B90" s="3">
        <v>2344.29</v>
      </c>
      <c r="C90" s="7">
        <f t="shared" si="7"/>
        <v>0.55114285714285616</v>
      </c>
      <c r="D90" s="7">
        <f t="shared" si="8"/>
        <v>0.54029164420878817</v>
      </c>
    </row>
    <row r="91" spans="1:4" x14ac:dyDescent="0.25">
      <c r="A91" s="3" t="s">
        <v>562</v>
      </c>
      <c r="B91" s="3">
        <v>2343.92</v>
      </c>
      <c r="C91" s="7">
        <f t="shared" si="7"/>
        <v>0.5405714285714307</v>
      </c>
      <c r="D91" s="7">
        <f t="shared" si="8"/>
        <v>0.52972021563736271</v>
      </c>
    </row>
    <row r="92" spans="1:4" x14ac:dyDescent="0.25">
      <c r="A92" s="3" t="s">
        <v>563</v>
      </c>
      <c r="B92" s="3">
        <v>2344.36</v>
      </c>
      <c r="C92" s="7">
        <f t="shared" si="7"/>
        <v>0.55314285714286082</v>
      </c>
      <c r="D92" s="7">
        <f t="shared" si="8"/>
        <v>0.54229164420879283</v>
      </c>
    </row>
    <row r="93" spans="1:4" x14ac:dyDescent="0.25">
      <c r="A93" s="3" t="s">
        <v>564</v>
      </c>
      <c r="B93" s="3">
        <v>2343.9899999999998</v>
      </c>
      <c r="C93" s="7">
        <f t="shared" si="7"/>
        <v>0.54257142857142238</v>
      </c>
      <c r="D93" s="7">
        <f t="shared" si="8"/>
        <v>0.53172021563735439</v>
      </c>
    </row>
    <row r="94" spans="1:4" x14ac:dyDescent="0.25">
      <c r="A94" s="3" t="s">
        <v>565</v>
      </c>
      <c r="B94" s="3">
        <v>2343.75</v>
      </c>
      <c r="C94" s="7">
        <f t="shared" si="7"/>
        <v>0.5357142857142857</v>
      </c>
      <c r="D94" s="7">
        <f t="shared" si="8"/>
        <v>0.52486307278021771</v>
      </c>
    </row>
    <row r="95" spans="1:4" x14ac:dyDescent="0.25">
      <c r="A95" s="3" t="s">
        <v>566</v>
      </c>
      <c r="B95" s="3">
        <v>2343.75</v>
      </c>
      <c r="C95" s="7">
        <f t="shared" si="7"/>
        <v>0.5357142857142857</v>
      </c>
      <c r="D95" s="7">
        <f t="shared" si="8"/>
        <v>0.52486307278021771</v>
      </c>
    </row>
    <row r="96" spans="1:4" x14ac:dyDescent="0.25">
      <c r="A96" s="3" t="s">
        <v>567</v>
      </c>
      <c r="B96" s="3">
        <v>2343.3200000000002</v>
      </c>
      <c r="C96" s="7">
        <f t="shared" si="7"/>
        <v>0.52342857142857613</v>
      </c>
      <c r="D96" s="7">
        <f t="shared" si="8"/>
        <v>0.51257735849450814</v>
      </c>
    </row>
    <row r="97" spans="1:4" x14ac:dyDescent="0.25">
      <c r="A97" s="3" t="s">
        <v>568</v>
      </c>
      <c r="B97" s="3">
        <v>2343.98</v>
      </c>
      <c r="C97" s="7">
        <f t="shared" si="7"/>
        <v>0.54228571428571481</v>
      </c>
      <c r="D97" s="7">
        <f t="shared" si="8"/>
        <v>0.53143450135164683</v>
      </c>
    </row>
    <row r="98" spans="1:4" x14ac:dyDescent="0.25">
      <c r="A98" s="3" t="s">
        <v>569</v>
      </c>
      <c r="B98" s="3">
        <v>2343.65</v>
      </c>
      <c r="C98" s="7">
        <f t="shared" ref="C98:C129" si="9">(B98-$G$7)/($G$8-$G$7)</f>
        <v>0.53285714285714547</v>
      </c>
      <c r="D98" s="7">
        <f t="shared" si="8"/>
        <v>0.52200592992307748</v>
      </c>
    </row>
    <row r="99" spans="1:4" x14ac:dyDescent="0.25">
      <c r="A99" s="3" t="s">
        <v>570</v>
      </c>
      <c r="B99" s="3">
        <v>2344.09</v>
      </c>
      <c r="C99" s="7">
        <f t="shared" si="9"/>
        <v>0.54542857142857559</v>
      </c>
      <c r="D99" s="7">
        <f t="shared" si="8"/>
        <v>0.5345773584945076</v>
      </c>
    </row>
    <row r="100" spans="1:4" x14ac:dyDescent="0.25">
      <c r="A100" s="3" t="s">
        <v>571</v>
      </c>
      <c r="B100" s="3">
        <v>2343.14</v>
      </c>
      <c r="C100" s="7">
        <f t="shared" si="9"/>
        <v>0.51828571428571069</v>
      </c>
      <c r="D100" s="7">
        <f t="shared" si="8"/>
        <v>0.5074345013516427</v>
      </c>
    </row>
    <row r="101" spans="1:4" x14ac:dyDescent="0.25">
      <c r="A101" s="3" t="s">
        <v>572</v>
      </c>
      <c r="B101" s="3">
        <v>2344.37</v>
      </c>
      <c r="C101" s="7">
        <f t="shared" si="9"/>
        <v>0.55342857142856827</v>
      </c>
      <c r="D101" s="7">
        <f t="shared" si="8"/>
        <v>0.54257735849450028</v>
      </c>
    </row>
    <row r="102" spans="1:4" x14ac:dyDescent="0.25">
      <c r="A102" s="3" t="s">
        <v>573</v>
      </c>
      <c r="B102" s="3">
        <v>2344.52</v>
      </c>
      <c r="C102" s="7">
        <f t="shared" si="9"/>
        <v>0.55771428571428516</v>
      </c>
      <c r="D102" s="7">
        <f t="shared" si="8"/>
        <v>0.54686307278021717</v>
      </c>
    </row>
    <row r="103" spans="1:4" x14ac:dyDescent="0.25">
      <c r="A103" s="3" t="s">
        <v>574</v>
      </c>
      <c r="B103" s="3">
        <v>2343.73</v>
      </c>
      <c r="C103" s="7">
        <f t="shared" si="9"/>
        <v>0.5351428571428577</v>
      </c>
      <c r="D103" s="7">
        <f t="shared" si="8"/>
        <v>0.52429164420878971</v>
      </c>
    </row>
    <row r="104" spans="1:4" x14ac:dyDescent="0.25">
      <c r="A104" s="3" t="s">
        <v>575</v>
      </c>
      <c r="B104" s="3">
        <v>2344.46</v>
      </c>
      <c r="C104" s="7">
        <f t="shared" si="9"/>
        <v>0.55600000000000105</v>
      </c>
      <c r="D104" s="7">
        <f t="shared" si="8"/>
        <v>0.54514878706593306</v>
      </c>
    </row>
    <row r="105" spans="1:4" x14ac:dyDescent="0.25">
      <c r="A105" s="3" t="s">
        <v>576</v>
      </c>
      <c r="B105" s="3">
        <v>2343.88</v>
      </c>
      <c r="C105" s="7">
        <f t="shared" si="9"/>
        <v>0.53942857142857459</v>
      </c>
      <c r="D105" s="7">
        <f t="shared" si="8"/>
        <v>0.5285773584945066</v>
      </c>
    </row>
    <row r="106" spans="1:4" x14ac:dyDescent="0.25">
      <c r="A106" s="3" t="s">
        <v>577</v>
      </c>
      <c r="B106" s="3">
        <v>2343.9</v>
      </c>
      <c r="C106" s="7">
        <f t="shared" si="9"/>
        <v>0.54000000000000259</v>
      </c>
      <c r="D106" s="7">
        <f t="shared" si="8"/>
        <v>0.5291487870659346</v>
      </c>
    </row>
    <row r="107" spans="1:4" x14ac:dyDescent="0.25">
      <c r="A107" s="3" t="s">
        <v>578</v>
      </c>
      <c r="B107" s="3">
        <v>2343.34</v>
      </c>
      <c r="C107" s="7">
        <f t="shared" si="9"/>
        <v>0.52400000000000413</v>
      </c>
      <c r="D107" s="7">
        <f t="shared" si="8"/>
        <v>0.51314878706593614</v>
      </c>
    </row>
    <row r="108" spans="1:4" x14ac:dyDescent="0.25">
      <c r="A108" s="3" t="s">
        <v>579</v>
      </c>
      <c r="B108" s="3">
        <v>2343.1</v>
      </c>
      <c r="C108" s="7">
        <f t="shared" si="9"/>
        <v>0.51714285714285457</v>
      </c>
      <c r="D108" s="7">
        <f t="shared" si="8"/>
        <v>0.50629164420878658</v>
      </c>
    </row>
    <row r="109" spans="1:4" x14ac:dyDescent="0.25">
      <c r="A109" s="3" t="s">
        <v>580</v>
      </c>
      <c r="B109" s="3">
        <v>2343.5300000000002</v>
      </c>
      <c r="C109" s="7">
        <f t="shared" si="9"/>
        <v>0.52942857142857713</v>
      </c>
      <c r="D109" s="7">
        <f t="shared" si="8"/>
        <v>0.51857735849450914</v>
      </c>
    </row>
    <row r="110" spans="1:4" x14ac:dyDescent="0.25">
      <c r="A110" s="3" t="s">
        <v>581</v>
      </c>
      <c r="B110" s="3">
        <v>2344.27</v>
      </c>
      <c r="C110" s="7">
        <f t="shared" si="9"/>
        <v>0.55057142857142805</v>
      </c>
      <c r="D110" s="7">
        <f t="shared" si="8"/>
        <v>0.53972021563736006</v>
      </c>
    </row>
    <row r="111" spans="1:4" x14ac:dyDescent="0.25">
      <c r="A111" s="3" t="s">
        <v>582</v>
      </c>
      <c r="B111" s="3">
        <v>2343.91</v>
      </c>
      <c r="C111" s="7">
        <f t="shared" si="9"/>
        <v>0.54028571428571015</v>
      </c>
      <c r="D111" s="7">
        <f t="shared" si="8"/>
        <v>0.52943450135164216</v>
      </c>
    </row>
    <row r="112" spans="1:4" x14ac:dyDescent="0.25">
      <c r="A112" s="3" t="s">
        <v>583</v>
      </c>
      <c r="B112" s="3">
        <v>2344.08</v>
      </c>
      <c r="C112" s="7">
        <f t="shared" si="9"/>
        <v>0.54514285714285504</v>
      </c>
      <c r="D112" s="7">
        <f t="shared" si="8"/>
        <v>0.53429164420878705</v>
      </c>
    </row>
    <row r="113" spans="1:4" x14ac:dyDescent="0.25">
      <c r="A113" s="3" t="s">
        <v>584</v>
      </c>
      <c r="B113" s="3">
        <v>2343.6799999999998</v>
      </c>
      <c r="C113" s="7">
        <f t="shared" si="9"/>
        <v>0.53371428571428103</v>
      </c>
      <c r="D113" s="7">
        <f t="shared" si="8"/>
        <v>0.52286307278021305</v>
      </c>
    </row>
    <row r="114" spans="1:4" x14ac:dyDescent="0.25">
      <c r="A114" s="3" t="s">
        <v>585</v>
      </c>
      <c r="B114" s="3">
        <v>2343.7800000000002</v>
      </c>
      <c r="C114" s="7">
        <f t="shared" si="9"/>
        <v>0.53657142857143425</v>
      </c>
      <c r="D114" s="7">
        <f t="shared" si="8"/>
        <v>0.52572021563736626</v>
      </c>
    </row>
    <row r="115" spans="1:4" x14ac:dyDescent="0.25">
      <c r="A115" s="3" t="s">
        <v>586</v>
      </c>
      <c r="B115" s="3">
        <v>2343.7399999999998</v>
      </c>
      <c r="C115" s="7">
        <f t="shared" si="9"/>
        <v>0.53542857142856515</v>
      </c>
      <c r="D115" s="7">
        <f t="shared" si="8"/>
        <v>0.52457735849449716</v>
      </c>
    </row>
    <row r="116" spans="1:4" x14ac:dyDescent="0.25">
      <c r="A116" s="3" t="s">
        <v>587</v>
      </c>
      <c r="B116" s="3">
        <v>2344.79</v>
      </c>
      <c r="C116" s="7">
        <f t="shared" si="9"/>
        <v>0.56542857142857039</v>
      </c>
      <c r="D116" s="7">
        <f t="shared" si="8"/>
        <v>0.5545773584945024</v>
      </c>
    </row>
    <row r="117" spans="1:4" x14ac:dyDescent="0.25">
      <c r="A117" s="3" t="s">
        <v>588</v>
      </c>
      <c r="B117" s="3">
        <v>2344.67</v>
      </c>
      <c r="C117" s="7">
        <f t="shared" si="9"/>
        <v>0.56200000000000205</v>
      </c>
      <c r="D117" s="7">
        <f t="shared" si="8"/>
        <v>0.55114878706593406</v>
      </c>
    </row>
    <row r="118" spans="1:4" x14ac:dyDescent="0.25">
      <c r="A118" s="3" t="s">
        <v>589</v>
      </c>
      <c r="B118" s="3">
        <v>2343.4699999999998</v>
      </c>
      <c r="C118" s="7">
        <f t="shared" si="9"/>
        <v>0.52771428571428003</v>
      </c>
      <c r="D118" s="7">
        <f t="shared" si="8"/>
        <v>0.51686307278021204</v>
      </c>
    </row>
    <row r="119" spans="1:4" x14ac:dyDescent="0.25">
      <c r="A119" s="3" t="s">
        <v>590</v>
      </c>
      <c r="B119" s="3">
        <v>2343.66</v>
      </c>
      <c r="C119" s="7">
        <f t="shared" si="9"/>
        <v>0.53314285714285303</v>
      </c>
      <c r="D119" s="7">
        <f t="shared" si="8"/>
        <v>0.52229164420878504</v>
      </c>
    </row>
    <row r="120" spans="1:4" x14ac:dyDescent="0.25">
      <c r="A120" s="3" t="s">
        <v>591</v>
      </c>
      <c r="B120" s="3">
        <v>2344.25</v>
      </c>
      <c r="C120" s="7">
        <f t="shared" si="9"/>
        <v>0.55000000000000004</v>
      </c>
      <c r="D120" s="7">
        <f t="shared" si="8"/>
        <v>0.53914878706593206</v>
      </c>
    </row>
    <row r="121" spans="1:4" x14ac:dyDescent="0.25">
      <c r="A121" s="3" t="s">
        <v>592</v>
      </c>
      <c r="B121" s="3">
        <v>2343.9299999999998</v>
      </c>
      <c r="C121" s="7">
        <f t="shared" si="9"/>
        <v>0.54085714285713815</v>
      </c>
      <c r="D121" s="7">
        <f t="shared" si="8"/>
        <v>0.53000592992307016</v>
      </c>
    </row>
    <row r="122" spans="1:4" x14ac:dyDescent="0.25">
      <c r="A122" s="3" t="s">
        <v>593</v>
      </c>
      <c r="B122" s="3">
        <v>2343.61</v>
      </c>
      <c r="C122" s="7">
        <f t="shared" si="9"/>
        <v>0.53171428571428936</v>
      </c>
      <c r="D122" s="7">
        <f t="shared" si="8"/>
        <v>0.52086307278022137</v>
      </c>
    </row>
    <row r="123" spans="1:4" x14ac:dyDescent="0.25">
      <c r="A123" s="3" t="s">
        <v>594</v>
      </c>
      <c r="B123" s="3">
        <v>2343.1</v>
      </c>
      <c r="C123" s="7">
        <f t="shared" si="9"/>
        <v>0.51714285714285457</v>
      </c>
      <c r="D123" s="7">
        <f t="shared" si="8"/>
        <v>0.50629164420878658</v>
      </c>
    </row>
    <row r="124" spans="1:4" x14ac:dyDescent="0.25">
      <c r="A124" s="3" t="s">
        <v>595</v>
      </c>
      <c r="B124" s="3">
        <v>2344.35</v>
      </c>
      <c r="C124" s="7">
        <f t="shared" si="9"/>
        <v>0.55285714285714027</v>
      </c>
      <c r="D124" s="7">
        <f t="shared" si="8"/>
        <v>0.54200592992307228</v>
      </c>
    </row>
    <row r="125" spans="1:4" x14ac:dyDescent="0.25">
      <c r="A125" s="3" t="s">
        <v>596</v>
      </c>
      <c r="B125" s="3">
        <v>2343.84</v>
      </c>
      <c r="C125" s="7">
        <f t="shared" si="9"/>
        <v>0.53828571428571848</v>
      </c>
      <c r="D125" s="7">
        <f t="shared" si="8"/>
        <v>0.52743450135165049</v>
      </c>
    </row>
    <row r="126" spans="1:4" x14ac:dyDescent="0.25">
      <c r="A126" s="3" t="s">
        <v>597</v>
      </c>
      <c r="B126" s="3">
        <v>2343.61</v>
      </c>
      <c r="C126" s="7">
        <f t="shared" si="9"/>
        <v>0.53171428571428936</v>
      </c>
      <c r="D126" s="7">
        <f t="shared" si="8"/>
        <v>0.52086307278022137</v>
      </c>
    </row>
    <row r="127" spans="1:4" x14ac:dyDescent="0.25">
      <c r="A127" s="3" t="s">
        <v>598</v>
      </c>
      <c r="B127" s="3">
        <v>2343.87</v>
      </c>
      <c r="C127" s="7">
        <f t="shared" si="9"/>
        <v>0.53914285714285404</v>
      </c>
      <c r="D127" s="7">
        <f t="shared" si="8"/>
        <v>0.52829164420878605</v>
      </c>
    </row>
    <row r="128" spans="1:4" x14ac:dyDescent="0.25">
      <c r="A128" s="3" t="s">
        <v>599</v>
      </c>
      <c r="B128" s="3">
        <v>2343.96</v>
      </c>
      <c r="C128" s="7">
        <f t="shared" si="9"/>
        <v>0.5417142857142867</v>
      </c>
      <c r="D128" s="7">
        <f t="shared" si="8"/>
        <v>0.53086307278021871</v>
      </c>
    </row>
    <row r="129" spans="1:4" x14ac:dyDescent="0.25">
      <c r="A129" s="3" t="s">
        <v>600</v>
      </c>
      <c r="B129" s="3">
        <v>2343.34</v>
      </c>
      <c r="C129" s="7">
        <f t="shared" si="9"/>
        <v>0.52400000000000413</v>
      </c>
      <c r="D129" s="7">
        <f t="shared" si="8"/>
        <v>0.51314878706593614</v>
      </c>
    </row>
    <row r="130" spans="1:4" x14ac:dyDescent="0.25">
      <c r="A130" s="3" t="s">
        <v>601</v>
      </c>
      <c r="B130" s="3">
        <v>2343.3200000000002</v>
      </c>
      <c r="C130" s="7">
        <f t="shared" ref="C130:C161" si="10">(B130-$G$7)/($G$8-$G$7)</f>
        <v>0.52342857142857613</v>
      </c>
      <c r="D130" s="7">
        <f t="shared" si="8"/>
        <v>0.51257735849450814</v>
      </c>
    </row>
    <row r="131" spans="1:4" x14ac:dyDescent="0.25">
      <c r="A131" s="3" t="s">
        <v>602</v>
      </c>
      <c r="B131" s="3">
        <v>2343.75</v>
      </c>
      <c r="C131" s="7">
        <f t="shared" si="10"/>
        <v>0.5357142857142857</v>
      </c>
      <c r="D131" s="7">
        <f t="shared" ref="D131:D161" si="11">C131-$G$18</f>
        <v>0.52486307278021771</v>
      </c>
    </row>
    <row r="132" spans="1:4" x14ac:dyDescent="0.25">
      <c r="A132" s="3" t="s">
        <v>603</v>
      </c>
      <c r="B132" s="3">
        <v>2343.96</v>
      </c>
      <c r="C132" s="7">
        <f t="shared" si="10"/>
        <v>0.5417142857142867</v>
      </c>
      <c r="D132" s="7">
        <f t="shared" si="11"/>
        <v>0.53086307278021871</v>
      </c>
    </row>
    <row r="133" spans="1:4" x14ac:dyDescent="0.25">
      <c r="A133" s="3" t="s">
        <v>604</v>
      </c>
      <c r="B133" s="3">
        <v>2342.9</v>
      </c>
      <c r="C133" s="7">
        <f t="shared" si="10"/>
        <v>0.51142857142857401</v>
      </c>
      <c r="D133" s="7">
        <f t="shared" si="11"/>
        <v>0.50057735849450602</v>
      </c>
    </row>
    <row r="134" spans="1:4" x14ac:dyDescent="0.25">
      <c r="A134" s="3" t="s">
        <v>605</v>
      </c>
      <c r="B134" s="3">
        <v>2343.6</v>
      </c>
      <c r="C134" s="7">
        <f t="shared" si="10"/>
        <v>0.53142857142856881</v>
      </c>
      <c r="D134" s="7">
        <f t="shared" si="11"/>
        <v>0.52057735849450082</v>
      </c>
    </row>
    <row r="135" spans="1:4" x14ac:dyDescent="0.25">
      <c r="A135" s="3" t="s">
        <v>606</v>
      </c>
      <c r="B135" s="3">
        <v>2343.52</v>
      </c>
      <c r="C135" s="7">
        <f t="shared" si="10"/>
        <v>0.52914285714285658</v>
      </c>
      <c r="D135" s="7">
        <f t="shared" si="11"/>
        <v>0.51829164420878859</v>
      </c>
    </row>
    <row r="136" spans="1:4" x14ac:dyDescent="0.25">
      <c r="A136" s="3" t="s">
        <v>607</v>
      </c>
      <c r="B136" s="3">
        <v>2343.1799999999998</v>
      </c>
      <c r="C136" s="7">
        <f t="shared" si="10"/>
        <v>0.5194285714285668</v>
      </c>
      <c r="D136" s="7">
        <f t="shared" si="11"/>
        <v>0.50857735849449881</v>
      </c>
    </row>
    <row r="137" spans="1:4" x14ac:dyDescent="0.25">
      <c r="A137" s="3" t="s">
        <v>608</v>
      </c>
      <c r="B137" s="3">
        <v>2343.58</v>
      </c>
      <c r="C137" s="7">
        <f t="shared" si="10"/>
        <v>0.53085714285714081</v>
      </c>
      <c r="D137" s="7">
        <f t="shared" si="11"/>
        <v>0.52000592992307282</v>
      </c>
    </row>
    <row r="138" spans="1:4" x14ac:dyDescent="0.25">
      <c r="A138" s="3" t="s">
        <v>609</v>
      </c>
      <c r="B138" s="3">
        <v>2343.92</v>
      </c>
      <c r="C138" s="7">
        <f t="shared" si="10"/>
        <v>0.5405714285714307</v>
      </c>
      <c r="D138" s="7">
        <f t="shared" si="11"/>
        <v>0.52972021563736271</v>
      </c>
    </row>
    <row r="139" spans="1:4" x14ac:dyDescent="0.25">
      <c r="A139" s="3" t="s">
        <v>610</v>
      </c>
      <c r="B139" s="3">
        <v>2343.86</v>
      </c>
      <c r="C139" s="7">
        <f t="shared" si="10"/>
        <v>0.53885714285714648</v>
      </c>
      <c r="D139" s="7">
        <f t="shared" si="11"/>
        <v>0.52800592992307849</v>
      </c>
    </row>
    <row r="140" spans="1:4" x14ac:dyDescent="0.25">
      <c r="A140" s="3" t="s">
        <v>611</v>
      </c>
      <c r="B140" s="3">
        <v>2343.9899999999998</v>
      </c>
      <c r="C140" s="7">
        <f t="shared" si="10"/>
        <v>0.54257142857142238</v>
      </c>
      <c r="D140" s="7">
        <f t="shared" si="11"/>
        <v>0.53172021563735439</v>
      </c>
    </row>
    <row r="141" spans="1:4" x14ac:dyDescent="0.25">
      <c r="A141" s="3" t="s">
        <v>612</v>
      </c>
      <c r="B141" s="3">
        <v>2343.64</v>
      </c>
      <c r="C141" s="7">
        <f t="shared" si="10"/>
        <v>0.53257142857142492</v>
      </c>
      <c r="D141" s="7">
        <f t="shared" si="11"/>
        <v>0.52172021563735693</v>
      </c>
    </row>
    <row r="142" spans="1:4" x14ac:dyDescent="0.25">
      <c r="A142" s="3" t="s">
        <v>613</v>
      </c>
      <c r="B142" s="3">
        <v>2343.48</v>
      </c>
      <c r="C142" s="7">
        <f t="shared" si="10"/>
        <v>0.52800000000000047</v>
      </c>
      <c r="D142" s="7">
        <f t="shared" si="11"/>
        <v>0.51714878706593248</v>
      </c>
    </row>
    <row r="143" spans="1:4" x14ac:dyDescent="0.25">
      <c r="A143" s="3" t="s">
        <v>614</v>
      </c>
      <c r="B143" s="3">
        <v>2343.94</v>
      </c>
      <c r="C143" s="7">
        <f t="shared" si="10"/>
        <v>0.5411428571428587</v>
      </c>
      <c r="D143" s="7">
        <f t="shared" si="11"/>
        <v>0.53029164420879071</v>
      </c>
    </row>
    <row r="144" spans="1:4" x14ac:dyDescent="0.25">
      <c r="A144" s="3" t="s">
        <v>615</v>
      </c>
      <c r="B144" s="3">
        <v>2343.85</v>
      </c>
      <c r="C144" s="7">
        <f t="shared" si="10"/>
        <v>0.53857142857142593</v>
      </c>
      <c r="D144" s="7">
        <f t="shared" si="11"/>
        <v>0.52772021563735794</v>
      </c>
    </row>
    <row r="145" spans="1:4" x14ac:dyDescent="0.25">
      <c r="A145" s="3" t="s">
        <v>616</v>
      </c>
      <c r="B145" s="3">
        <v>2343.86</v>
      </c>
      <c r="C145" s="7">
        <f t="shared" si="10"/>
        <v>0.53885714285714648</v>
      </c>
      <c r="D145" s="7">
        <f t="shared" si="11"/>
        <v>0.52800592992307849</v>
      </c>
    </row>
    <row r="146" spans="1:4" x14ac:dyDescent="0.25">
      <c r="A146" s="3" t="s">
        <v>617</v>
      </c>
      <c r="B146" s="3">
        <v>2343.9299999999998</v>
      </c>
      <c r="C146" s="7">
        <f t="shared" si="10"/>
        <v>0.54085714285713815</v>
      </c>
      <c r="D146" s="7">
        <f t="shared" si="11"/>
        <v>0.53000592992307016</v>
      </c>
    </row>
    <row r="147" spans="1:4" x14ac:dyDescent="0.25">
      <c r="A147" s="3" t="s">
        <v>618</v>
      </c>
      <c r="B147" s="3">
        <v>2343.38</v>
      </c>
      <c r="C147" s="7">
        <f t="shared" si="10"/>
        <v>0.52514285714286024</v>
      </c>
      <c r="D147" s="7">
        <f t="shared" si="11"/>
        <v>0.51429164420879225</v>
      </c>
    </row>
    <row r="148" spans="1:4" x14ac:dyDescent="0.25">
      <c r="A148" s="3" t="s">
        <v>619</v>
      </c>
      <c r="B148" s="3">
        <v>2343.5100000000002</v>
      </c>
      <c r="C148" s="7">
        <f t="shared" si="10"/>
        <v>0.52885714285714913</v>
      </c>
      <c r="D148" s="7">
        <f t="shared" si="11"/>
        <v>0.51800592992308114</v>
      </c>
    </row>
    <row r="149" spans="1:4" x14ac:dyDescent="0.25">
      <c r="A149" s="3" t="s">
        <v>620</v>
      </c>
      <c r="B149" s="3">
        <v>2343.66</v>
      </c>
      <c r="C149" s="7">
        <f t="shared" si="10"/>
        <v>0.53314285714285303</v>
      </c>
      <c r="D149" s="7">
        <f t="shared" si="11"/>
        <v>0.52229164420878504</v>
      </c>
    </row>
    <row r="150" spans="1:4" x14ac:dyDescent="0.25">
      <c r="A150" s="3" t="s">
        <v>621</v>
      </c>
      <c r="B150" s="3">
        <v>2342.7800000000002</v>
      </c>
      <c r="C150" s="7">
        <f t="shared" si="10"/>
        <v>0.50800000000000567</v>
      </c>
      <c r="D150" s="7">
        <f t="shared" si="11"/>
        <v>0.49714878706593768</v>
      </c>
    </row>
    <row r="151" spans="1:4" x14ac:dyDescent="0.25">
      <c r="A151" s="3" t="s">
        <v>622</v>
      </c>
      <c r="B151" s="3">
        <v>2343.48</v>
      </c>
      <c r="C151" s="7">
        <f t="shared" si="10"/>
        <v>0.52800000000000047</v>
      </c>
      <c r="D151" s="7">
        <f t="shared" si="11"/>
        <v>0.51714878706593248</v>
      </c>
    </row>
    <row r="152" spans="1:4" x14ac:dyDescent="0.25">
      <c r="A152" s="3" t="s">
        <v>623</v>
      </c>
      <c r="B152" s="3">
        <v>2343.1799999999998</v>
      </c>
      <c r="C152" s="7">
        <f t="shared" si="10"/>
        <v>0.5194285714285668</v>
      </c>
      <c r="D152" s="7">
        <f t="shared" si="11"/>
        <v>0.50857735849449881</v>
      </c>
    </row>
    <row r="153" spans="1:4" x14ac:dyDescent="0.25">
      <c r="A153" s="3" t="s">
        <v>624</v>
      </c>
      <c r="B153" s="3">
        <v>2343.6</v>
      </c>
      <c r="C153" s="7">
        <f t="shared" si="10"/>
        <v>0.53142857142856881</v>
      </c>
      <c r="D153" s="7">
        <f t="shared" si="11"/>
        <v>0.52057735849450082</v>
      </c>
    </row>
    <row r="154" spans="1:4" x14ac:dyDescent="0.25">
      <c r="A154" s="3" t="s">
        <v>625</v>
      </c>
      <c r="B154" s="3">
        <v>2343.4899999999998</v>
      </c>
      <c r="C154" s="7">
        <f t="shared" si="10"/>
        <v>0.52828571428570803</v>
      </c>
      <c r="D154" s="7">
        <f t="shared" si="11"/>
        <v>0.51743450135164004</v>
      </c>
    </row>
    <row r="155" spans="1:4" x14ac:dyDescent="0.25">
      <c r="A155" s="3" t="s">
        <v>626</v>
      </c>
      <c r="B155" s="3">
        <v>2342.84</v>
      </c>
      <c r="C155" s="7">
        <f t="shared" si="10"/>
        <v>0.50971428571428989</v>
      </c>
      <c r="D155" s="7">
        <f t="shared" si="11"/>
        <v>0.49886307278022191</v>
      </c>
    </row>
    <row r="156" spans="1:4" x14ac:dyDescent="0.25">
      <c r="A156" s="3" t="s">
        <v>627</v>
      </c>
      <c r="B156" s="3">
        <v>2343.79</v>
      </c>
      <c r="C156" s="7">
        <f t="shared" si="10"/>
        <v>0.53685714285714181</v>
      </c>
      <c r="D156" s="7">
        <f t="shared" si="11"/>
        <v>0.52600592992307382</v>
      </c>
    </row>
    <row r="157" spans="1:4" x14ac:dyDescent="0.25">
      <c r="A157" s="3" t="s">
        <v>628</v>
      </c>
      <c r="B157" s="3">
        <v>2341.9899999999998</v>
      </c>
      <c r="C157" s="7">
        <f t="shared" si="10"/>
        <v>0.48542857142856521</v>
      </c>
      <c r="D157" s="7">
        <f t="shared" si="11"/>
        <v>0.47457735849449723</v>
      </c>
    </row>
    <row r="158" spans="1:4" x14ac:dyDescent="0.25">
      <c r="A158" s="3" t="s">
        <v>629</v>
      </c>
      <c r="B158" s="3">
        <v>2342.39</v>
      </c>
      <c r="C158" s="7">
        <f t="shared" si="10"/>
        <v>0.49685714285713922</v>
      </c>
      <c r="D158" s="7">
        <f t="shared" si="11"/>
        <v>0.48600592992307123</v>
      </c>
    </row>
    <row r="159" spans="1:4" x14ac:dyDescent="0.25">
      <c r="A159" s="3" t="s">
        <v>630</v>
      </c>
      <c r="B159" s="3">
        <v>2342.27</v>
      </c>
      <c r="C159" s="7">
        <f t="shared" si="10"/>
        <v>0.49342857142857088</v>
      </c>
      <c r="D159" s="7">
        <f t="shared" si="11"/>
        <v>0.48257735849450289</v>
      </c>
    </row>
    <row r="160" spans="1:4" x14ac:dyDescent="0.25">
      <c r="A160" s="3" t="s">
        <v>631</v>
      </c>
      <c r="B160" s="3">
        <v>2342.16</v>
      </c>
      <c r="C160" s="7">
        <f t="shared" si="10"/>
        <v>0.49028571428571011</v>
      </c>
      <c r="D160" s="7">
        <f t="shared" si="11"/>
        <v>0.47943450135164212</v>
      </c>
    </row>
    <row r="161" spans="1:4" x14ac:dyDescent="0.25">
      <c r="A161" s="3" t="s">
        <v>632</v>
      </c>
      <c r="B161" s="3">
        <v>2341.88</v>
      </c>
      <c r="C161" s="7">
        <f t="shared" si="10"/>
        <v>0.48228571428571743</v>
      </c>
      <c r="D161" s="7">
        <f t="shared" si="11"/>
        <v>0.47143450135164944</v>
      </c>
    </row>
  </sheetData>
  <sortState xmlns:xlrd2="http://schemas.microsoft.com/office/spreadsheetml/2017/richdata2" ref="L19:L30">
    <sortCondition ref="L19"/>
  </sortState>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Sample</vt:lpstr>
      <vt:lpstr>Standards</vt:lpstr>
      <vt:lpstr>Conditions</vt:lpstr>
      <vt:lpstr>Cleaned</vt:lpstr>
      <vt:lpstr>Convert lookup</vt:lpstr>
      <vt:lpstr>Mineral lookup</vt:lpstr>
      <vt:lpstr>HyLogging and EPMA</vt:lpstr>
      <vt:lpstr>A</vt:lpstr>
      <vt:lpstr>YT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em-user</dc:creator>
  <cp:lastModifiedBy>Green, David</cp:lastModifiedBy>
  <dcterms:created xsi:type="dcterms:W3CDTF">2021-07-26T06:09:18Z</dcterms:created>
  <dcterms:modified xsi:type="dcterms:W3CDTF">2022-02-11T04:04:57Z</dcterms:modified>
</cp:coreProperties>
</file>